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bookViews>
    <workbookView xWindow="0" yWindow="0" windowWidth="17670" windowHeight="4725" xr2:uid="{497CA1B6-FF5D-4B3E-A697-35E89A3C3B9E}"/>
  </bookViews>
  <sheets>
    <sheet name="Details" sheetId="1" r:id="rId1"/>
    <sheet name="Summarie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2" i="1" l="1"/>
  <c r="O210" i="1"/>
  <c r="N210" i="1"/>
  <c r="L210" i="1"/>
  <c r="K210" i="1"/>
  <c r="O209" i="1"/>
  <c r="N209" i="1"/>
  <c r="L209" i="1"/>
  <c r="K209" i="1"/>
  <c r="O208" i="1"/>
  <c r="N208" i="1"/>
  <c r="L208" i="1"/>
  <c r="K208" i="1"/>
  <c r="O207" i="1"/>
  <c r="N207" i="1"/>
  <c r="L207" i="1"/>
  <c r="K207" i="1"/>
  <c r="O206" i="1"/>
  <c r="N206" i="1"/>
  <c r="L206" i="1"/>
  <c r="K206" i="1"/>
  <c r="O205" i="1"/>
  <c r="N205" i="1"/>
  <c r="L205" i="1"/>
  <c r="K205" i="1"/>
  <c r="O204" i="1"/>
  <c r="N204" i="1"/>
  <c r="L204" i="1"/>
  <c r="K204" i="1"/>
  <c r="O203" i="1"/>
  <c r="N203" i="1"/>
  <c r="L203" i="1"/>
  <c r="K203" i="1"/>
  <c r="O202" i="1"/>
  <c r="N202" i="1"/>
  <c r="L202" i="1"/>
  <c r="K202" i="1"/>
  <c r="O201" i="1"/>
  <c r="N201" i="1"/>
  <c r="L201" i="1"/>
  <c r="K201" i="1"/>
  <c r="O200" i="1"/>
  <c r="N200" i="1"/>
  <c r="L200" i="1"/>
  <c r="K200" i="1"/>
  <c r="O199" i="1"/>
  <c r="N199" i="1"/>
  <c r="L199" i="1"/>
  <c r="K199" i="1"/>
  <c r="O198" i="1"/>
  <c r="N198" i="1"/>
  <c r="L198" i="1"/>
  <c r="K198" i="1"/>
  <c r="O197" i="1"/>
  <c r="N197" i="1"/>
  <c r="L197" i="1"/>
  <c r="K197" i="1"/>
  <c r="O196" i="1"/>
  <c r="N196" i="1"/>
  <c r="N212" i="1" s="1"/>
  <c r="O212" i="1" s="1"/>
  <c r="L196" i="1"/>
  <c r="K196" i="1"/>
  <c r="K212" i="1" s="1"/>
  <c r="L212" i="1" s="1"/>
  <c r="K189" i="1"/>
  <c r="L189" i="1" s="1"/>
  <c r="G189" i="1"/>
  <c r="O187" i="1"/>
  <c r="N187" i="1"/>
  <c r="L187" i="1"/>
  <c r="K187" i="1"/>
  <c r="O186" i="1"/>
  <c r="N186" i="1"/>
  <c r="L186" i="1"/>
  <c r="K186" i="1"/>
  <c r="O185" i="1"/>
  <c r="N185" i="1"/>
  <c r="L185" i="1"/>
  <c r="K185" i="1"/>
  <c r="O184" i="1"/>
  <c r="N184" i="1"/>
  <c r="L184" i="1"/>
  <c r="K184" i="1"/>
  <c r="O183" i="1"/>
  <c r="N183" i="1"/>
  <c r="L183" i="1"/>
  <c r="K183" i="1"/>
  <c r="O182" i="1"/>
  <c r="N182" i="1"/>
  <c r="L182" i="1"/>
  <c r="K182" i="1"/>
  <c r="O181" i="1"/>
  <c r="N181" i="1"/>
  <c r="L181" i="1"/>
  <c r="K181" i="1"/>
  <c r="O180" i="1"/>
  <c r="N180" i="1"/>
  <c r="L180" i="1"/>
  <c r="K180" i="1"/>
  <c r="O179" i="1"/>
  <c r="N179" i="1"/>
  <c r="L179" i="1"/>
  <c r="K179" i="1"/>
  <c r="O178" i="1"/>
  <c r="N178" i="1"/>
  <c r="L178" i="1"/>
  <c r="K178" i="1"/>
  <c r="O177" i="1"/>
  <c r="N177" i="1"/>
  <c r="L177" i="1"/>
  <c r="K177" i="1"/>
  <c r="O176" i="1"/>
  <c r="N176" i="1"/>
  <c r="N189" i="1" s="1"/>
  <c r="O189" i="1" s="1"/>
  <c r="L176" i="1"/>
  <c r="K176" i="1"/>
  <c r="G170" i="1"/>
  <c r="O168" i="1"/>
  <c r="N168" i="1"/>
  <c r="L168" i="1"/>
  <c r="K168" i="1"/>
  <c r="O167" i="1"/>
  <c r="N167" i="1"/>
  <c r="L167" i="1"/>
  <c r="K167" i="1"/>
  <c r="O166" i="1"/>
  <c r="N166" i="1"/>
  <c r="L166" i="1"/>
  <c r="K166" i="1"/>
  <c r="O165" i="1"/>
  <c r="N165" i="1"/>
  <c r="L165" i="1"/>
  <c r="K165" i="1"/>
  <c r="O164" i="1"/>
  <c r="N164" i="1"/>
  <c r="L164" i="1"/>
  <c r="K164" i="1"/>
  <c r="O163" i="1"/>
  <c r="N163" i="1"/>
  <c r="L163" i="1"/>
  <c r="K163" i="1"/>
  <c r="O162" i="1"/>
  <c r="N162" i="1"/>
  <c r="L162" i="1"/>
  <c r="K162" i="1"/>
  <c r="O161" i="1"/>
  <c r="N161" i="1"/>
  <c r="L161" i="1"/>
  <c r="K161" i="1"/>
  <c r="O160" i="1"/>
  <c r="N160" i="1"/>
  <c r="L160" i="1"/>
  <c r="K160" i="1"/>
  <c r="O159" i="1"/>
  <c r="N159" i="1"/>
  <c r="L159" i="1"/>
  <c r="K159" i="1"/>
  <c r="O158" i="1"/>
  <c r="N158" i="1"/>
  <c r="L158" i="1"/>
  <c r="K158" i="1"/>
  <c r="O157" i="1"/>
  <c r="N157" i="1"/>
  <c r="L157" i="1"/>
  <c r="K157" i="1"/>
  <c r="O156" i="1"/>
  <c r="N156" i="1"/>
  <c r="N170" i="1" s="1"/>
  <c r="O170" i="1" s="1"/>
  <c r="L156" i="1"/>
  <c r="K156" i="1"/>
  <c r="K170" i="1" s="1"/>
  <c r="L170" i="1" s="1"/>
  <c r="N151" i="1"/>
  <c r="O151" i="1" s="1"/>
  <c r="G151" i="1"/>
  <c r="O149" i="1"/>
  <c r="N149" i="1"/>
  <c r="L149" i="1"/>
  <c r="K149" i="1"/>
  <c r="O148" i="1"/>
  <c r="N148" i="1"/>
  <c r="L148" i="1"/>
  <c r="K148" i="1"/>
  <c r="O147" i="1"/>
  <c r="N147" i="1"/>
  <c r="L147" i="1"/>
  <c r="K147" i="1"/>
  <c r="O146" i="1"/>
  <c r="N146" i="1"/>
  <c r="L146" i="1"/>
  <c r="K146" i="1"/>
  <c r="O145" i="1"/>
  <c r="N145" i="1"/>
  <c r="L145" i="1"/>
  <c r="K145" i="1"/>
  <c r="O144" i="1"/>
  <c r="N144" i="1"/>
  <c r="L144" i="1"/>
  <c r="K144" i="1"/>
  <c r="O143" i="1"/>
  <c r="N143" i="1"/>
  <c r="L143" i="1"/>
  <c r="K143" i="1"/>
  <c r="O142" i="1"/>
  <c r="N142" i="1"/>
  <c r="L142" i="1"/>
  <c r="K142" i="1"/>
  <c r="O141" i="1"/>
  <c r="N141" i="1"/>
  <c r="L141" i="1"/>
  <c r="K141" i="1"/>
  <c r="O140" i="1"/>
  <c r="N140" i="1"/>
  <c r="L140" i="1"/>
  <c r="K140" i="1"/>
  <c r="O139" i="1"/>
  <c r="N139" i="1"/>
  <c r="L139" i="1"/>
  <c r="K139" i="1"/>
  <c r="O138" i="1"/>
  <c r="N138" i="1"/>
  <c r="L138" i="1"/>
  <c r="K138" i="1"/>
  <c r="O137" i="1"/>
  <c r="N137" i="1"/>
  <c r="L137" i="1"/>
  <c r="K137" i="1"/>
  <c r="O136" i="1"/>
  <c r="N136" i="1"/>
  <c r="L136" i="1"/>
  <c r="K136" i="1"/>
  <c r="K151" i="1" s="1"/>
  <c r="L151" i="1" s="1"/>
  <c r="G129" i="1"/>
  <c r="O127" i="1"/>
  <c r="N127" i="1"/>
  <c r="L127" i="1"/>
  <c r="K127" i="1"/>
  <c r="O126" i="1"/>
  <c r="N126" i="1"/>
  <c r="L126" i="1"/>
  <c r="K126" i="1"/>
  <c r="O125" i="1"/>
  <c r="N125" i="1"/>
  <c r="L125" i="1"/>
  <c r="K125" i="1"/>
  <c r="O124" i="1"/>
  <c r="N124" i="1"/>
  <c r="L124" i="1"/>
  <c r="K124" i="1"/>
  <c r="O123" i="1"/>
  <c r="N123" i="1"/>
  <c r="L123" i="1"/>
  <c r="K123" i="1"/>
  <c r="O122" i="1"/>
  <c r="N122" i="1"/>
  <c r="L122" i="1"/>
  <c r="K122" i="1"/>
  <c r="O121" i="1"/>
  <c r="N121" i="1"/>
  <c r="L121" i="1"/>
  <c r="K121" i="1"/>
  <c r="O120" i="1"/>
  <c r="N120" i="1"/>
  <c r="L120" i="1"/>
  <c r="K120" i="1"/>
  <c r="O119" i="1"/>
  <c r="N119" i="1"/>
  <c r="L119" i="1"/>
  <c r="K119" i="1"/>
  <c r="O118" i="1"/>
  <c r="N118" i="1"/>
  <c r="L118" i="1"/>
  <c r="K118" i="1"/>
  <c r="O117" i="1"/>
  <c r="N117" i="1"/>
  <c r="L117" i="1"/>
  <c r="K117" i="1"/>
  <c r="O116" i="1"/>
  <c r="N116" i="1"/>
  <c r="N129" i="1" s="1"/>
  <c r="O129" i="1" s="1"/>
  <c r="L116" i="1"/>
  <c r="K116" i="1"/>
  <c r="K129" i="1" s="1"/>
  <c r="L129" i="1" s="1"/>
  <c r="K110" i="1"/>
  <c r="L110" i="1" s="1"/>
  <c r="G110" i="1"/>
  <c r="O108" i="1"/>
  <c r="N108" i="1"/>
  <c r="L108" i="1"/>
  <c r="K108" i="1"/>
  <c r="O107" i="1"/>
  <c r="N107" i="1"/>
  <c r="L107" i="1"/>
  <c r="K107" i="1"/>
  <c r="O106" i="1"/>
  <c r="N106" i="1"/>
  <c r="L106" i="1"/>
  <c r="K106" i="1"/>
  <c r="O105" i="1"/>
  <c r="N105" i="1"/>
  <c r="L105" i="1"/>
  <c r="K105" i="1"/>
  <c r="O104" i="1"/>
  <c r="N104" i="1"/>
  <c r="L104" i="1"/>
  <c r="K104" i="1"/>
  <c r="O103" i="1"/>
  <c r="N103" i="1"/>
  <c r="L103" i="1"/>
  <c r="K103" i="1"/>
  <c r="O102" i="1"/>
  <c r="N102" i="1"/>
  <c r="L102" i="1"/>
  <c r="K102" i="1"/>
  <c r="O101" i="1"/>
  <c r="N101" i="1"/>
  <c r="L101" i="1"/>
  <c r="K101" i="1"/>
  <c r="O100" i="1"/>
  <c r="N100" i="1"/>
  <c r="L100" i="1"/>
  <c r="K100" i="1"/>
  <c r="O99" i="1"/>
  <c r="N99" i="1"/>
  <c r="L99" i="1"/>
  <c r="K99" i="1"/>
  <c r="O98" i="1"/>
  <c r="N98" i="1"/>
  <c r="L98" i="1"/>
  <c r="K98" i="1"/>
  <c r="O97" i="1"/>
  <c r="N97" i="1"/>
  <c r="L97" i="1"/>
  <c r="K97" i="1"/>
  <c r="O96" i="1"/>
  <c r="N96" i="1"/>
  <c r="L96" i="1"/>
  <c r="K96" i="1"/>
  <c r="O95" i="1"/>
  <c r="N95" i="1"/>
  <c r="L95" i="1"/>
  <c r="K95" i="1"/>
  <c r="O94" i="1"/>
  <c r="N94" i="1"/>
  <c r="L94" i="1"/>
  <c r="K94" i="1"/>
  <c r="O93" i="1"/>
  <c r="N93" i="1"/>
  <c r="L93" i="1"/>
  <c r="K93" i="1"/>
  <c r="O92" i="1"/>
  <c r="N92" i="1"/>
  <c r="L92" i="1"/>
  <c r="K92" i="1"/>
  <c r="O91" i="1"/>
  <c r="N91" i="1"/>
  <c r="L91" i="1"/>
  <c r="K91" i="1"/>
  <c r="O90" i="1"/>
  <c r="N90" i="1"/>
  <c r="L90" i="1"/>
  <c r="K90" i="1"/>
  <c r="O89" i="1"/>
  <c r="N89" i="1"/>
  <c r="L89" i="1"/>
  <c r="K89" i="1"/>
  <c r="O88" i="1"/>
  <c r="N88" i="1"/>
  <c r="L88" i="1"/>
  <c r="K88" i="1"/>
  <c r="O87" i="1"/>
  <c r="N87" i="1"/>
  <c r="L87" i="1"/>
  <c r="K87" i="1"/>
  <c r="O86" i="1"/>
  <c r="N86" i="1"/>
  <c r="N110" i="1" s="1"/>
  <c r="O110" i="1" s="1"/>
  <c r="L86" i="1"/>
  <c r="K86" i="1"/>
  <c r="G80" i="1"/>
  <c r="O78" i="1"/>
  <c r="N78" i="1"/>
  <c r="L78" i="1"/>
  <c r="K78" i="1"/>
  <c r="O77" i="1"/>
  <c r="N77" i="1"/>
  <c r="L77" i="1"/>
  <c r="K77" i="1"/>
  <c r="O76" i="1"/>
  <c r="N76" i="1"/>
  <c r="L76" i="1"/>
  <c r="K76" i="1"/>
  <c r="O75" i="1"/>
  <c r="N75" i="1"/>
  <c r="L75" i="1"/>
  <c r="K75" i="1"/>
  <c r="O74" i="1"/>
  <c r="N74" i="1"/>
  <c r="L74" i="1"/>
  <c r="K74" i="1"/>
  <c r="O73" i="1"/>
  <c r="N73" i="1"/>
  <c r="L73" i="1"/>
  <c r="K73" i="1"/>
  <c r="O72" i="1"/>
  <c r="N72" i="1"/>
  <c r="L72" i="1"/>
  <c r="K72" i="1"/>
  <c r="O71" i="1"/>
  <c r="N71" i="1"/>
  <c r="L71" i="1"/>
  <c r="K71" i="1"/>
  <c r="O70" i="1"/>
  <c r="N70" i="1"/>
  <c r="L70" i="1"/>
  <c r="K70" i="1"/>
  <c r="O69" i="1"/>
  <c r="N69" i="1"/>
  <c r="L69" i="1"/>
  <c r="K69" i="1"/>
  <c r="O68" i="1"/>
  <c r="N68" i="1"/>
  <c r="L68" i="1"/>
  <c r="K68" i="1"/>
  <c r="O67" i="1"/>
  <c r="N67" i="1"/>
  <c r="L67" i="1"/>
  <c r="K67" i="1"/>
  <c r="O66" i="1"/>
  <c r="N66" i="1"/>
  <c r="N80" i="1" s="1"/>
  <c r="O80" i="1" s="1"/>
  <c r="L66" i="1"/>
  <c r="K66" i="1"/>
  <c r="K80" i="1" s="1"/>
  <c r="L80" i="1" s="1"/>
  <c r="N60" i="1"/>
  <c r="O60" i="1" s="1"/>
  <c r="G60" i="1"/>
  <c r="O58" i="1"/>
  <c r="N58" i="1"/>
  <c r="L58" i="1"/>
  <c r="K58" i="1"/>
  <c r="O57" i="1"/>
  <c r="N57" i="1"/>
  <c r="L57" i="1"/>
  <c r="K57" i="1"/>
  <c r="O56" i="1"/>
  <c r="N56" i="1"/>
  <c r="L56" i="1"/>
  <c r="K56" i="1"/>
  <c r="O55" i="1"/>
  <c r="N55" i="1"/>
  <c r="L55" i="1"/>
  <c r="K55" i="1"/>
  <c r="O54" i="1"/>
  <c r="N54" i="1"/>
  <c r="L54" i="1"/>
  <c r="K54" i="1"/>
  <c r="O53" i="1"/>
  <c r="N53" i="1"/>
  <c r="L53" i="1"/>
  <c r="K53" i="1"/>
  <c r="O52" i="1"/>
  <c r="N52" i="1"/>
  <c r="L52" i="1"/>
  <c r="K52" i="1"/>
  <c r="O51" i="1"/>
  <c r="N51" i="1"/>
  <c r="L51" i="1"/>
  <c r="K51" i="1"/>
  <c r="O50" i="1"/>
  <c r="N50" i="1"/>
  <c r="L50" i="1"/>
  <c r="K50" i="1"/>
  <c r="O49" i="1"/>
  <c r="N49" i="1"/>
  <c r="L49" i="1"/>
  <c r="K49" i="1"/>
  <c r="O48" i="1"/>
  <c r="N48" i="1"/>
  <c r="L48" i="1"/>
  <c r="K48" i="1"/>
  <c r="O47" i="1"/>
  <c r="N47" i="1"/>
  <c r="L47" i="1"/>
  <c r="K47" i="1"/>
  <c r="O46" i="1"/>
  <c r="N46" i="1"/>
  <c r="L46" i="1"/>
  <c r="K46" i="1"/>
  <c r="K60" i="1" s="1"/>
  <c r="L60" i="1" s="1"/>
  <c r="G41" i="1"/>
  <c r="O39" i="1"/>
  <c r="N39" i="1"/>
  <c r="L39" i="1"/>
  <c r="K39" i="1"/>
  <c r="O38" i="1"/>
  <c r="N38" i="1"/>
  <c r="L38" i="1"/>
  <c r="K38" i="1"/>
  <c r="O37" i="1"/>
  <c r="N37" i="1"/>
  <c r="L37" i="1"/>
  <c r="K37" i="1"/>
  <c r="O36" i="1"/>
  <c r="N36" i="1"/>
  <c r="L36" i="1"/>
  <c r="K36" i="1"/>
  <c r="O35" i="1"/>
  <c r="N35" i="1"/>
  <c r="L35" i="1"/>
  <c r="K35" i="1"/>
  <c r="O34" i="1"/>
  <c r="N34" i="1"/>
  <c r="L34" i="1"/>
  <c r="K34" i="1"/>
  <c r="O33" i="1"/>
  <c r="N33" i="1"/>
  <c r="L33" i="1"/>
  <c r="K33" i="1"/>
  <c r="O32" i="1"/>
  <c r="N32" i="1"/>
  <c r="L32" i="1"/>
  <c r="K32" i="1"/>
  <c r="O31" i="1"/>
  <c r="N31" i="1"/>
  <c r="L31" i="1"/>
  <c r="K31" i="1"/>
  <c r="O30" i="1"/>
  <c r="N30" i="1"/>
  <c r="L30" i="1"/>
  <c r="K30" i="1"/>
  <c r="O29" i="1"/>
  <c r="N29" i="1"/>
  <c r="L29" i="1"/>
  <c r="K29" i="1"/>
  <c r="O28" i="1"/>
  <c r="N28" i="1"/>
  <c r="L28" i="1"/>
  <c r="K28" i="1"/>
  <c r="O27" i="1"/>
  <c r="N27" i="1"/>
  <c r="L27" i="1"/>
  <c r="K27" i="1"/>
  <c r="O26" i="1"/>
  <c r="N26" i="1"/>
  <c r="N41" i="1" s="1"/>
  <c r="O41" i="1" s="1"/>
  <c r="L26" i="1"/>
  <c r="K26" i="1"/>
  <c r="K41" i="1" s="1"/>
  <c r="L41" i="1" s="1"/>
  <c r="K20" i="1"/>
  <c r="L20" i="1" s="1"/>
  <c r="G20" i="1"/>
  <c r="O18" i="1"/>
  <c r="N18" i="1"/>
  <c r="L18" i="1"/>
  <c r="K18" i="1"/>
  <c r="O17" i="1"/>
  <c r="N17" i="1"/>
  <c r="L17" i="1"/>
  <c r="K17" i="1"/>
  <c r="O16" i="1"/>
  <c r="N16" i="1"/>
  <c r="L16" i="1"/>
  <c r="K16" i="1"/>
  <c r="O15" i="1"/>
  <c r="N15" i="1"/>
  <c r="L15" i="1"/>
  <c r="K15" i="1"/>
  <c r="O14" i="1"/>
  <c r="N14" i="1"/>
  <c r="L14" i="1"/>
  <c r="K14" i="1"/>
  <c r="O13" i="1"/>
  <c r="N13" i="1"/>
  <c r="L13" i="1"/>
  <c r="K13" i="1"/>
  <c r="O12" i="1"/>
  <c r="N12" i="1"/>
  <c r="L12" i="1"/>
  <c r="K12" i="1"/>
  <c r="O11" i="1"/>
  <c r="N11" i="1"/>
  <c r="L11" i="1"/>
  <c r="K11" i="1"/>
  <c r="O10" i="1"/>
  <c r="N10" i="1"/>
  <c r="L10" i="1"/>
  <c r="K10" i="1"/>
  <c r="O9" i="1"/>
  <c r="N9" i="1"/>
  <c r="L9" i="1"/>
  <c r="K9" i="1"/>
  <c r="O8" i="1"/>
  <c r="N8" i="1"/>
  <c r="L8" i="1"/>
  <c r="K8" i="1"/>
  <c r="O7" i="1"/>
  <c r="N7" i="1"/>
  <c r="L7" i="1"/>
  <c r="K7" i="1"/>
  <c r="O6" i="1"/>
  <c r="N6" i="1"/>
  <c r="L6" i="1"/>
  <c r="K6" i="1"/>
  <c r="O5" i="1"/>
  <c r="N5" i="1"/>
  <c r="L5" i="1"/>
  <c r="K5" i="1"/>
  <c r="O4" i="1"/>
  <c r="N4" i="1"/>
  <c r="L4" i="1"/>
  <c r="K4" i="1"/>
  <c r="O3" i="1"/>
  <c r="N3" i="1"/>
  <c r="L3" i="1"/>
  <c r="K3" i="1"/>
  <c r="O2" i="1"/>
  <c r="N2" i="1"/>
  <c r="N20" i="1" s="1"/>
  <c r="O20" i="1" s="1"/>
  <c r="L2" i="1"/>
  <c r="K2" i="1"/>
</calcChain>
</file>

<file path=xl/sharedStrings.xml><?xml version="1.0" encoding="utf-8"?>
<sst xmlns="http://schemas.openxmlformats.org/spreadsheetml/2006/main" count="292" uniqueCount="26">
  <si>
    <t>start_date</t>
  </si>
  <si>
    <t>end_date</t>
  </si>
  <si>
    <t>symbol</t>
  </si>
  <si>
    <t>close</t>
  </si>
  <si>
    <t>macd</t>
  </si>
  <si>
    <t>number_of_row_number</t>
  </si>
  <si>
    <t>close_first</t>
  </si>
  <si>
    <t>close_last</t>
  </si>
  <si>
    <t>close_max</t>
  </si>
  <si>
    <t>first_last_change</t>
  </si>
  <si>
    <t>first_last_change_%</t>
  </si>
  <si>
    <t>first_max_change</t>
  </si>
  <si>
    <t>first_max_change_%</t>
  </si>
  <si>
    <t>SIVB</t>
  </si>
  <si>
    <t>NVDA</t>
  </si>
  <si>
    <t>MSFT</t>
  </si>
  <si>
    <t>AMZN</t>
  </si>
  <si>
    <t>PCLN</t>
  </si>
  <si>
    <t>HTHT</t>
  </si>
  <si>
    <t>AAOI</t>
  </si>
  <si>
    <t>INTC</t>
  </si>
  <si>
    <t>BIDU</t>
  </si>
  <si>
    <t>CRUS</t>
  </si>
  <si>
    <t>close_first average</t>
  </si>
  <si>
    <t>first_last_change sum</t>
  </si>
  <si>
    <t>first_max_change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</si>
</sst>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0C90F-2849-4DA1-967D-A4B87EBF88D7}">
  <dimension ref="A1:O212"/>
  <sheetViews>
    <sheetView tabSelected="1" topLeftCell="C45" workbookViewId="0">
      <selection activeCell="J61" sqref="J61"/>
    </sheetView>
  </sheetViews>
  <sheetFormatPr defaultRowHeight="15" x14ac:dyDescent="0.25"/>
  <cols>
    <col min="1" max="2" width="10.7109375" bestFit="1" customWidth="1"/>
    <col min="3" max="3" width="7.42578125" bestFit="1" customWidth="1"/>
    <col min="4" max="4" width="10" bestFit="1" customWidth="1"/>
    <col min="5" max="5" width="8" bestFit="1" customWidth="1"/>
    <col min="6" max="6" width="23.7109375" bestFit="1" customWidth="1"/>
    <col min="7" max="7" width="12" bestFit="1" customWidth="1"/>
    <col min="8" max="8" width="10" bestFit="1" customWidth="1"/>
    <col min="9" max="9" width="10.28515625" bestFit="1" customWidth="1"/>
    <col min="10" max="10" width="2.5703125" customWidth="1"/>
    <col min="11" max="11" width="16.140625" bestFit="1" customWidth="1"/>
    <col min="12" max="12" width="18.85546875" bestFit="1" customWidth="1"/>
    <col min="13" max="13" width="2.7109375" customWidth="1"/>
    <col min="14" max="14" width="16.7109375" bestFit="1" customWidth="1"/>
    <col min="15" max="15" width="19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t="s">
        <v>10</v>
      </c>
      <c r="N1" t="s">
        <v>11</v>
      </c>
      <c r="O1" t="s">
        <v>12</v>
      </c>
    </row>
    <row r="2" spans="1:15" x14ac:dyDescent="0.25">
      <c r="A2" s="1">
        <v>41648</v>
      </c>
      <c r="B2" s="1">
        <v>41649</v>
      </c>
      <c r="C2" t="s">
        <v>13</v>
      </c>
      <c r="D2">
        <v>103.81</v>
      </c>
      <c r="E2">
        <v>1.49E-2</v>
      </c>
      <c r="F2">
        <v>2</v>
      </c>
      <c r="G2" s="2">
        <v>103.81</v>
      </c>
      <c r="H2" s="2">
        <v>103.45</v>
      </c>
      <c r="I2" s="2">
        <v>103.81</v>
      </c>
      <c r="K2" s="2">
        <f>H2-G2</f>
        <v>-0.35999999999999943</v>
      </c>
      <c r="L2" s="3">
        <f>(H2/G2)-1</f>
        <v>-3.4678740005780195E-3</v>
      </c>
      <c r="N2">
        <f>(I2-G2)</f>
        <v>0</v>
      </c>
      <c r="O2" s="3">
        <f>(I2/G2)-1</f>
        <v>0</v>
      </c>
    </row>
    <row r="3" spans="1:15" x14ac:dyDescent="0.25">
      <c r="A3" s="1">
        <v>41654</v>
      </c>
      <c r="B3" s="1">
        <v>41738</v>
      </c>
      <c r="C3" t="s">
        <v>13</v>
      </c>
      <c r="D3">
        <v>103.78</v>
      </c>
      <c r="E3">
        <v>9.1000000000000004E-3</v>
      </c>
      <c r="F3">
        <v>59</v>
      </c>
      <c r="G3" s="2">
        <v>103.78</v>
      </c>
      <c r="H3" s="2">
        <v>121.19</v>
      </c>
      <c r="I3" s="2">
        <v>132.27000000000001</v>
      </c>
      <c r="K3" s="2">
        <f t="shared" ref="K3:K18" si="0">H3-G3</f>
        <v>17.409999999999997</v>
      </c>
      <c r="L3" s="3">
        <f t="shared" ref="L3:L20" si="1">(H3/G3)-1</f>
        <v>0.16775872037001349</v>
      </c>
      <c r="N3">
        <f t="shared" ref="N3:N18" si="2">(I3-G3)</f>
        <v>28.490000000000009</v>
      </c>
      <c r="O3" s="3">
        <f t="shared" ref="O3:O18" si="3">(I3/G3)-1</f>
        <v>0.27452302948545015</v>
      </c>
    </row>
    <row r="4" spans="1:15" x14ac:dyDescent="0.25">
      <c r="A4" s="1">
        <v>41799</v>
      </c>
      <c r="B4" s="1">
        <v>41835</v>
      </c>
      <c r="C4" t="s">
        <v>13</v>
      </c>
      <c r="D4">
        <v>113.06</v>
      </c>
      <c r="E4">
        <v>0.34789999999999999</v>
      </c>
      <c r="F4">
        <v>26</v>
      </c>
      <c r="G4" s="2">
        <v>113.06</v>
      </c>
      <c r="H4" s="2">
        <v>113.44</v>
      </c>
      <c r="I4" s="2">
        <v>119.31</v>
      </c>
      <c r="K4" s="2">
        <f t="shared" si="0"/>
        <v>0.37999999999999545</v>
      </c>
      <c r="L4" s="3">
        <f t="shared" si="1"/>
        <v>3.3610472315583895E-3</v>
      </c>
      <c r="N4">
        <f t="shared" si="2"/>
        <v>6.25</v>
      </c>
      <c r="O4" s="3">
        <f t="shared" si="3"/>
        <v>5.5280382098001013E-2</v>
      </c>
    </row>
    <row r="5" spans="1:15" x14ac:dyDescent="0.25">
      <c r="A5" s="1">
        <v>41879</v>
      </c>
      <c r="B5" s="1">
        <v>41913</v>
      </c>
      <c r="C5" t="s">
        <v>13</v>
      </c>
      <c r="D5">
        <v>110.82</v>
      </c>
      <c r="E5">
        <v>0.1678</v>
      </c>
      <c r="F5">
        <v>24</v>
      </c>
      <c r="G5" s="2">
        <v>110.82</v>
      </c>
      <c r="H5" s="2">
        <v>109.64</v>
      </c>
      <c r="I5" s="2">
        <v>116.34</v>
      </c>
      <c r="K5" s="2">
        <f t="shared" si="0"/>
        <v>-1.1799999999999926</v>
      </c>
      <c r="L5" s="3">
        <f t="shared" si="1"/>
        <v>-1.0647897491427472E-2</v>
      </c>
      <c r="N5">
        <f t="shared" si="2"/>
        <v>5.5200000000000102</v>
      </c>
      <c r="O5" s="3">
        <f t="shared" si="3"/>
        <v>4.981050351922045E-2</v>
      </c>
    </row>
    <row r="6" spans="1:15" x14ac:dyDescent="0.25">
      <c r="A6" s="1">
        <v>41943</v>
      </c>
      <c r="B6" s="1">
        <v>41969</v>
      </c>
      <c r="C6" t="s">
        <v>13</v>
      </c>
      <c r="D6">
        <v>111.99</v>
      </c>
      <c r="E6">
        <v>0.2117</v>
      </c>
      <c r="F6">
        <v>19</v>
      </c>
      <c r="G6" s="2">
        <v>111.99</v>
      </c>
      <c r="H6" s="2">
        <v>108.64</v>
      </c>
      <c r="I6" s="2">
        <v>114.21</v>
      </c>
      <c r="K6" s="2">
        <f t="shared" si="0"/>
        <v>-3.3499999999999943</v>
      </c>
      <c r="L6" s="3">
        <f t="shared" si="1"/>
        <v>-2.9913385123671699E-2</v>
      </c>
      <c r="N6">
        <f t="shared" si="2"/>
        <v>2.2199999999999989</v>
      </c>
      <c r="O6" s="3">
        <f t="shared" si="3"/>
        <v>1.9823198499866024E-2</v>
      </c>
    </row>
    <row r="7" spans="1:15" x14ac:dyDescent="0.25">
      <c r="A7" s="1">
        <v>41982</v>
      </c>
      <c r="B7" s="1">
        <v>41985</v>
      </c>
      <c r="C7" t="s">
        <v>13</v>
      </c>
      <c r="D7">
        <v>113.74</v>
      </c>
      <c r="E7">
        <v>0.11119999999999999</v>
      </c>
      <c r="F7">
        <v>4</v>
      </c>
      <c r="G7" s="2">
        <v>113.74</v>
      </c>
      <c r="H7" s="2">
        <v>108.47</v>
      </c>
      <c r="I7" s="2">
        <v>113.74</v>
      </c>
      <c r="K7" s="2">
        <f t="shared" si="0"/>
        <v>-5.269999999999996</v>
      </c>
      <c r="L7" s="3">
        <f t="shared" si="1"/>
        <v>-4.6333743625813217E-2</v>
      </c>
      <c r="N7">
        <f t="shared" si="2"/>
        <v>0</v>
      </c>
      <c r="O7" s="3">
        <f t="shared" si="3"/>
        <v>0</v>
      </c>
    </row>
    <row r="8" spans="1:15" x14ac:dyDescent="0.25">
      <c r="A8" s="1">
        <v>41990</v>
      </c>
      <c r="B8" s="1">
        <v>42016</v>
      </c>
      <c r="C8" t="s">
        <v>13</v>
      </c>
      <c r="D8">
        <v>111.9</v>
      </c>
      <c r="E8">
        <v>0.21629999999999999</v>
      </c>
      <c r="F8">
        <v>17</v>
      </c>
      <c r="G8" s="2">
        <v>111.9</v>
      </c>
      <c r="H8" s="2">
        <v>108.34</v>
      </c>
      <c r="I8" s="2">
        <v>118.09</v>
      </c>
      <c r="K8" s="2">
        <f t="shared" si="0"/>
        <v>-3.5600000000000023</v>
      </c>
      <c r="L8" s="3">
        <f t="shared" si="1"/>
        <v>-3.1814119749776659E-2</v>
      </c>
      <c r="N8">
        <f t="shared" si="2"/>
        <v>6.1899999999999977</v>
      </c>
      <c r="O8" s="3">
        <f t="shared" si="3"/>
        <v>5.53172475424486E-2</v>
      </c>
    </row>
    <row r="9" spans="1:15" x14ac:dyDescent="0.25">
      <c r="A9" s="1">
        <v>42031</v>
      </c>
      <c r="B9" s="1">
        <v>42215</v>
      </c>
      <c r="C9" t="s">
        <v>13</v>
      </c>
      <c r="D9">
        <v>116.5</v>
      </c>
      <c r="E9">
        <v>0.42580000000000001</v>
      </c>
      <c r="F9">
        <v>129</v>
      </c>
      <c r="G9" s="2">
        <v>116.5</v>
      </c>
      <c r="H9" s="2">
        <v>144.56</v>
      </c>
      <c r="I9" s="2">
        <v>150.63</v>
      </c>
      <c r="K9" s="2">
        <f t="shared" si="0"/>
        <v>28.060000000000002</v>
      </c>
      <c r="L9" s="3">
        <f t="shared" si="1"/>
        <v>0.2408583690987125</v>
      </c>
      <c r="N9">
        <f t="shared" si="2"/>
        <v>34.129999999999995</v>
      </c>
      <c r="O9" s="3">
        <f t="shared" si="3"/>
        <v>0.29296137339055783</v>
      </c>
    </row>
    <row r="10" spans="1:15" x14ac:dyDescent="0.25">
      <c r="A10" s="1">
        <v>42220</v>
      </c>
      <c r="B10" s="1">
        <v>42228</v>
      </c>
      <c r="C10" t="s">
        <v>13</v>
      </c>
      <c r="D10">
        <v>145.24</v>
      </c>
      <c r="E10">
        <v>4.5199999999999997E-2</v>
      </c>
      <c r="F10">
        <v>7</v>
      </c>
      <c r="G10" s="2">
        <v>145.24</v>
      </c>
      <c r="H10" s="2">
        <v>137.77000000000001</v>
      </c>
      <c r="I10" s="2">
        <v>149.56</v>
      </c>
      <c r="K10" s="2">
        <f t="shared" si="0"/>
        <v>-7.4699999999999989</v>
      </c>
      <c r="L10" s="3">
        <f t="shared" si="1"/>
        <v>-5.1432112365739413E-2</v>
      </c>
      <c r="N10">
        <f t="shared" si="2"/>
        <v>4.3199999999999932</v>
      </c>
      <c r="O10" s="3">
        <f t="shared" si="3"/>
        <v>2.9743872211511979E-2</v>
      </c>
    </row>
    <row r="11" spans="1:15" x14ac:dyDescent="0.25">
      <c r="A11" s="1">
        <v>42305</v>
      </c>
      <c r="B11" s="1">
        <v>42346</v>
      </c>
      <c r="C11" t="s">
        <v>13</v>
      </c>
      <c r="D11">
        <v>128.66999999999999</v>
      </c>
      <c r="E11">
        <v>0.2969</v>
      </c>
      <c r="F11">
        <v>29</v>
      </c>
      <c r="G11" s="2">
        <v>128.66999999999999</v>
      </c>
      <c r="H11" s="2">
        <v>124.68</v>
      </c>
      <c r="I11" s="2">
        <v>136.97</v>
      </c>
      <c r="K11" s="2">
        <f t="shared" si="0"/>
        <v>-3.9899999999999807</v>
      </c>
      <c r="L11" s="3">
        <f t="shared" si="1"/>
        <v>-3.1009559337840886E-2</v>
      </c>
      <c r="N11">
        <f t="shared" si="2"/>
        <v>8.3000000000000114</v>
      </c>
      <c r="O11" s="3">
        <f t="shared" si="3"/>
        <v>6.4506100878215733E-2</v>
      </c>
    </row>
    <row r="12" spans="1:15" x14ac:dyDescent="0.25">
      <c r="A12" s="1">
        <v>42436</v>
      </c>
      <c r="B12" s="1">
        <v>42494</v>
      </c>
      <c r="C12" t="s">
        <v>13</v>
      </c>
      <c r="D12">
        <v>102.93</v>
      </c>
      <c r="E12">
        <v>0.59109999999999996</v>
      </c>
      <c r="F12">
        <v>42</v>
      </c>
      <c r="G12" s="2">
        <v>102.93</v>
      </c>
      <c r="H12" s="2">
        <v>96.77</v>
      </c>
      <c r="I12" s="2">
        <v>114.17</v>
      </c>
      <c r="K12" s="2">
        <f t="shared" si="0"/>
        <v>-6.1600000000000108</v>
      </c>
      <c r="L12" s="3">
        <f t="shared" si="1"/>
        <v>-5.9846497619741701E-2</v>
      </c>
      <c r="N12">
        <f t="shared" si="2"/>
        <v>11.239999999999995</v>
      </c>
      <c r="O12" s="3">
        <f t="shared" si="3"/>
        <v>0.10920042747498293</v>
      </c>
    </row>
    <row r="13" spans="1:15" x14ac:dyDescent="0.25">
      <c r="A13" s="1">
        <v>42515</v>
      </c>
      <c r="B13" s="1">
        <v>42536</v>
      </c>
      <c r="C13" t="s">
        <v>13</v>
      </c>
      <c r="D13">
        <v>107.89</v>
      </c>
      <c r="E13">
        <v>0.33429999999999999</v>
      </c>
      <c r="F13">
        <v>15</v>
      </c>
      <c r="G13" s="2">
        <v>107.89</v>
      </c>
      <c r="H13" s="2">
        <v>99.8</v>
      </c>
      <c r="I13" s="2">
        <v>110.96</v>
      </c>
      <c r="K13" s="2">
        <f t="shared" si="0"/>
        <v>-8.0900000000000034</v>
      </c>
      <c r="L13" s="3">
        <f t="shared" si="1"/>
        <v>-7.4983779775697479E-2</v>
      </c>
      <c r="N13">
        <f t="shared" si="2"/>
        <v>3.0699999999999932</v>
      </c>
      <c r="O13" s="3">
        <f t="shared" si="3"/>
        <v>2.8454907776438887E-2</v>
      </c>
    </row>
    <row r="14" spans="1:15" x14ac:dyDescent="0.25">
      <c r="A14" s="1">
        <v>42569</v>
      </c>
      <c r="B14" s="1">
        <v>42816</v>
      </c>
      <c r="C14" t="s">
        <v>13</v>
      </c>
      <c r="D14">
        <v>103.11</v>
      </c>
      <c r="E14">
        <v>0.1053</v>
      </c>
      <c r="F14">
        <v>172</v>
      </c>
      <c r="G14" s="2">
        <v>103.11</v>
      </c>
      <c r="H14" s="2">
        <v>176.17</v>
      </c>
      <c r="I14" s="2">
        <v>197.63</v>
      </c>
      <c r="K14" s="2">
        <f t="shared" si="0"/>
        <v>73.059999999999988</v>
      </c>
      <c r="L14" s="3">
        <f t="shared" si="1"/>
        <v>0.70856366986713204</v>
      </c>
      <c r="N14">
        <f t="shared" si="2"/>
        <v>94.52</v>
      </c>
      <c r="O14" s="3">
        <f t="shared" si="3"/>
        <v>0.91669091261759283</v>
      </c>
    </row>
    <row r="15" spans="1:15" x14ac:dyDescent="0.25">
      <c r="A15" s="1">
        <v>42850</v>
      </c>
      <c r="B15" s="1">
        <v>42853</v>
      </c>
      <c r="C15" t="s">
        <v>13</v>
      </c>
      <c r="D15">
        <v>190.19</v>
      </c>
      <c r="E15">
        <v>7.7899999999999997E-2</v>
      </c>
      <c r="F15">
        <v>4</v>
      </c>
      <c r="G15" s="2">
        <v>190.19</v>
      </c>
      <c r="H15" s="2">
        <v>175.94</v>
      </c>
      <c r="I15" s="2">
        <v>192.49</v>
      </c>
      <c r="K15" s="2">
        <f t="shared" si="0"/>
        <v>-14.25</v>
      </c>
      <c r="L15" s="3">
        <f t="shared" si="1"/>
        <v>-7.4925074925074941E-2</v>
      </c>
      <c r="N15">
        <f t="shared" si="2"/>
        <v>2.3000000000000114</v>
      </c>
      <c r="O15" s="3">
        <f t="shared" si="3"/>
        <v>1.2093169987906993E-2</v>
      </c>
    </row>
    <row r="16" spans="1:15" x14ac:dyDescent="0.25">
      <c r="A16" s="1">
        <v>42864</v>
      </c>
      <c r="B16" s="1">
        <v>42871</v>
      </c>
      <c r="C16" t="s">
        <v>13</v>
      </c>
      <c r="D16">
        <v>185.97</v>
      </c>
      <c r="E16">
        <v>4.1200000000000001E-2</v>
      </c>
      <c r="F16">
        <v>6</v>
      </c>
      <c r="G16" s="2">
        <v>185.97</v>
      </c>
      <c r="H16" s="2">
        <v>184.67</v>
      </c>
      <c r="I16" s="2">
        <v>186.25</v>
      </c>
      <c r="K16" s="2">
        <f t="shared" si="0"/>
        <v>-1.3000000000000114</v>
      </c>
      <c r="L16" s="3">
        <f t="shared" si="1"/>
        <v>-6.9903747916331138E-3</v>
      </c>
      <c r="N16">
        <f t="shared" si="2"/>
        <v>0.28000000000000114</v>
      </c>
      <c r="O16" s="3">
        <f t="shared" si="3"/>
        <v>1.5056191858902057E-3</v>
      </c>
    </row>
    <row r="17" spans="1:15" x14ac:dyDescent="0.25">
      <c r="A17" s="1">
        <v>42901</v>
      </c>
      <c r="B17" s="1">
        <v>42906</v>
      </c>
      <c r="C17" t="s">
        <v>13</v>
      </c>
      <c r="D17">
        <v>179.78</v>
      </c>
      <c r="E17">
        <v>2.8199999999999999E-2</v>
      </c>
      <c r="F17">
        <v>4</v>
      </c>
      <c r="G17" s="2">
        <v>179.78</v>
      </c>
      <c r="H17" s="2">
        <v>177.12</v>
      </c>
      <c r="I17" s="2">
        <v>180.75</v>
      </c>
      <c r="K17" s="2">
        <f t="shared" si="0"/>
        <v>-2.6599999999999966</v>
      </c>
      <c r="L17" s="3">
        <f t="shared" si="1"/>
        <v>-1.4795861608632777E-2</v>
      </c>
      <c r="N17">
        <f t="shared" si="2"/>
        <v>0.96999999999999886</v>
      </c>
      <c r="O17" s="3">
        <f t="shared" si="3"/>
        <v>5.3954833685616599E-3</v>
      </c>
    </row>
    <row r="18" spans="1:15" x14ac:dyDescent="0.25">
      <c r="A18" s="1">
        <v>42923</v>
      </c>
      <c r="B18" s="1">
        <v>42957</v>
      </c>
      <c r="C18" t="s">
        <v>13</v>
      </c>
      <c r="D18">
        <v>181.72</v>
      </c>
      <c r="E18">
        <v>0.35649999999999998</v>
      </c>
      <c r="F18">
        <v>25</v>
      </c>
      <c r="G18" s="2">
        <v>181.72</v>
      </c>
      <c r="H18" s="2">
        <v>172.82</v>
      </c>
      <c r="I18" s="2">
        <v>184.89</v>
      </c>
      <c r="K18" s="2">
        <f t="shared" si="0"/>
        <v>-8.9000000000000057</v>
      </c>
      <c r="L18" s="3">
        <f t="shared" si="1"/>
        <v>-4.8976447281532054E-2</v>
      </c>
      <c r="N18">
        <f t="shared" si="2"/>
        <v>3.1699999999999875</v>
      </c>
      <c r="O18" s="3">
        <f t="shared" si="3"/>
        <v>1.7444419986792692E-2</v>
      </c>
    </row>
    <row r="19" spans="1:15" x14ac:dyDescent="0.25">
      <c r="G19" s="2"/>
      <c r="H19" s="2"/>
      <c r="I19" s="2"/>
      <c r="K19" s="2"/>
    </row>
    <row r="20" spans="1:15" x14ac:dyDescent="0.25">
      <c r="G20" s="2">
        <f>AVERAGE(G2:G18)</f>
        <v>130.06470588235294</v>
      </c>
      <c r="H20" s="2"/>
      <c r="I20" s="2"/>
      <c r="K20" s="2">
        <f>SUM(K2:K19)</f>
        <v>52.36999999999999</v>
      </c>
      <c r="L20" s="3">
        <f>K20/G20</f>
        <v>0.40264574193840164</v>
      </c>
      <c r="N20" s="2">
        <f>SUM(N2:N19)</f>
        <v>210.97</v>
      </c>
      <c r="O20" s="3">
        <f>N20/G20</f>
        <v>1.6220388042150966</v>
      </c>
    </row>
    <row r="25" spans="1:15" x14ac:dyDescent="0.25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K25" t="s">
        <v>9</v>
      </c>
      <c r="L25" t="s">
        <v>10</v>
      </c>
      <c r="N25" t="s">
        <v>11</v>
      </c>
      <c r="O25" t="s">
        <v>12</v>
      </c>
    </row>
    <row r="26" spans="1:15" x14ac:dyDescent="0.25">
      <c r="A26" s="1">
        <v>41645</v>
      </c>
      <c r="B26" s="1">
        <v>41649</v>
      </c>
      <c r="C26" t="s">
        <v>14</v>
      </c>
      <c r="D26">
        <v>15.88</v>
      </c>
      <c r="E26">
        <v>1.6000000000000001E-3</v>
      </c>
      <c r="F26">
        <v>5</v>
      </c>
      <c r="G26">
        <v>15.88</v>
      </c>
      <c r="H26">
        <v>15.73</v>
      </c>
      <c r="I26">
        <v>16.36</v>
      </c>
      <c r="K26" s="2">
        <f>H26-G26</f>
        <v>-0.15000000000000036</v>
      </c>
      <c r="L26" s="3">
        <f>(H26/G26)-1</f>
        <v>-9.4458438287153834E-3</v>
      </c>
      <c r="N26">
        <f>(I26-G26)</f>
        <v>0.47999999999999865</v>
      </c>
      <c r="O26" s="3">
        <f>(I26/G26)-1</f>
        <v>3.0226700251889005E-2</v>
      </c>
    </row>
    <row r="27" spans="1:15" x14ac:dyDescent="0.25">
      <c r="A27" s="1">
        <v>41655</v>
      </c>
      <c r="B27" s="1">
        <v>41662</v>
      </c>
      <c r="C27" t="s">
        <v>14</v>
      </c>
      <c r="D27">
        <v>16.059999999999999</v>
      </c>
      <c r="E27">
        <v>8.2000000000000007E-3</v>
      </c>
      <c r="F27">
        <v>5</v>
      </c>
      <c r="G27">
        <v>16.059999999999999</v>
      </c>
      <c r="H27">
        <v>15.97</v>
      </c>
      <c r="I27">
        <v>16.059999999999999</v>
      </c>
      <c r="K27" s="2">
        <f t="shared" ref="K27:K39" si="4">H27-G27</f>
        <v>-8.9999999999998082E-2</v>
      </c>
      <c r="L27" s="3">
        <f t="shared" ref="L27:L39" si="5">(H27/G27)-1</f>
        <v>-5.6039850560397619E-3</v>
      </c>
      <c r="N27">
        <f t="shared" ref="N27:N39" si="6">(I27-G27)</f>
        <v>0</v>
      </c>
      <c r="O27" s="3">
        <f t="shared" ref="O27:O39" si="7">(I27/G27)-1</f>
        <v>0</v>
      </c>
    </row>
    <row r="28" spans="1:15" x14ac:dyDescent="0.25">
      <c r="A28" s="1">
        <v>41681</v>
      </c>
      <c r="B28" s="1">
        <v>41767</v>
      </c>
      <c r="C28" t="s">
        <v>14</v>
      </c>
      <c r="D28">
        <v>16.25</v>
      </c>
      <c r="E28">
        <v>6.7999999999999996E-3</v>
      </c>
      <c r="F28">
        <v>61</v>
      </c>
      <c r="G28">
        <v>16.25</v>
      </c>
      <c r="H28">
        <v>18.5</v>
      </c>
      <c r="I28">
        <v>19.260000000000002</v>
      </c>
      <c r="K28" s="2">
        <f t="shared" si="4"/>
        <v>2.25</v>
      </c>
      <c r="L28" s="3">
        <f t="shared" si="5"/>
        <v>0.13846153846153841</v>
      </c>
      <c r="N28">
        <f t="shared" si="6"/>
        <v>3.0100000000000016</v>
      </c>
      <c r="O28" s="3">
        <f t="shared" si="7"/>
        <v>0.18523076923076931</v>
      </c>
    </row>
    <row r="29" spans="1:15" x14ac:dyDescent="0.25">
      <c r="A29" s="1">
        <v>41786</v>
      </c>
      <c r="B29" s="1">
        <v>41815</v>
      </c>
      <c r="C29" t="s">
        <v>14</v>
      </c>
      <c r="D29">
        <v>18.82</v>
      </c>
      <c r="E29">
        <v>3.3E-3</v>
      </c>
      <c r="F29">
        <v>22</v>
      </c>
      <c r="G29">
        <v>18.82</v>
      </c>
      <c r="H29">
        <v>18.61</v>
      </c>
      <c r="I29">
        <v>19.61</v>
      </c>
      <c r="K29" s="2">
        <f t="shared" si="4"/>
        <v>-0.21000000000000085</v>
      </c>
      <c r="L29" s="3">
        <f t="shared" si="5"/>
        <v>-1.1158342189160564E-2</v>
      </c>
      <c r="N29">
        <f t="shared" si="6"/>
        <v>0.78999999999999915</v>
      </c>
      <c r="O29" s="3">
        <f t="shared" si="7"/>
        <v>4.1976620616365423E-2</v>
      </c>
    </row>
    <row r="30" spans="1:15" x14ac:dyDescent="0.25">
      <c r="A30" s="1">
        <v>41831</v>
      </c>
      <c r="B30" s="1">
        <v>41841</v>
      </c>
      <c r="C30" t="s">
        <v>14</v>
      </c>
      <c r="D30">
        <v>19.05</v>
      </c>
      <c r="E30">
        <v>1.0999999999999999E-2</v>
      </c>
      <c r="F30">
        <v>7</v>
      </c>
      <c r="G30">
        <v>19.05</v>
      </c>
      <c r="H30">
        <v>18.55</v>
      </c>
      <c r="I30">
        <v>19.37</v>
      </c>
      <c r="K30" s="2">
        <f t="shared" si="4"/>
        <v>-0.5</v>
      </c>
      <c r="L30" s="3">
        <f t="shared" si="5"/>
        <v>-2.6246719160105014E-2</v>
      </c>
      <c r="N30">
        <f t="shared" si="6"/>
        <v>0.32000000000000028</v>
      </c>
      <c r="O30" s="3">
        <f t="shared" si="7"/>
        <v>1.6797900262467191E-2</v>
      </c>
    </row>
    <row r="31" spans="1:15" x14ac:dyDescent="0.25">
      <c r="A31" s="1">
        <v>41865</v>
      </c>
      <c r="B31" s="1">
        <v>41905</v>
      </c>
      <c r="C31" t="s">
        <v>14</v>
      </c>
      <c r="D31">
        <v>18.8</v>
      </c>
      <c r="E31">
        <v>3.1399999999999997E-2</v>
      </c>
      <c r="F31">
        <v>28</v>
      </c>
      <c r="G31">
        <v>18.8</v>
      </c>
      <c r="H31">
        <v>18.809999999999999</v>
      </c>
      <c r="I31">
        <v>20.03</v>
      </c>
      <c r="K31" s="2">
        <f t="shared" si="4"/>
        <v>9.9999999999980105E-3</v>
      </c>
      <c r="L31" s="3">
        <f t="shared" si="5"/>
        <v>5.319148936169249E-4</v>
      </c>
      <c r="N31">
        <f t="shared" si="6"/>
        <v>1.2300000000000004</v>
      </c>
      <c r="O31" s="3">
        <f t="shared" si="7"/>
        <v>6.5425531914893531E-2</v>
      </c>
    </row>
    <row r="32" spans="1:15" x14ac:dyDescent="0.25">
      <c r="A32" s="1">
        <v>41941</v>
      </c>
      <c r="B32" s="1">
        <v>42009</v>
      </c>
      <c r="C32" t="s">
        <v>14</v>
      </c>
      <c r="D32">
        <v>18.809999999999999</v>
      </c>
      <c r="E32">
        <v>2.06E-2</v>
      </c>
      <c r="F32">
        <v>46</v>
      </c>
      <c r="G32">
        <v>18.809999999999999</v>
      </c>
      <c r="H32">
        <v>19.79</v>
      </c>
      <c r="I32">
        <v>21.14</v>
      </c>
      <c r="K32" s="2">
        <f t="shared" si="4"/>
        <v>0.98000000000000043</v>
      </c>
      <c r="L32" s="3">
        <f t="shared" si="5"/>
        <v>5.2099946836788869E-2</v>
      </c>
      <c r="N32">
        <f t="shared" si="6"/>
        <v>2.3300000000000018</v>
      </c>
      <c r="O32" s="3">
        <f t="shared" si="7"/>
        <v>0.1238702817650188</v>
      </c>
    </row>
    <row r="33" spans="1:15" x14ac:dyDescent="0.25">
      <c r="A33" s="1">
        <v>42026</v>
      </c>
      <c r="B33" s="1">
        <v>42031</v>
      </c>
      <c r="C33" t="s">
        <v>14</v>
      </c>
      <c r="D33">
        <v>20.65</v>
      </c>
      <c r="E33">
        <v>3.3E-3</v>
      </c>
      <c r="F33">
        <v>4</v>
      </c>
      <c r="G33">
        <v>20.65</v>
      </c>
      <c r="H33">
        <v>19.63</v>
      </c>
      <c r="I33">
        <v>20.71</v>
      </c>
      <c r="K33" s="2">
        <f t="shared" si="4"/>
        <v>-1.0199999999999996</v>
      </c>
      <c r="L33" s="3">
        <f t="shared" si="5"/>
        <v>-4.9394673123486665E-2</v>
      </c>
      <c r="N33">
        <f t="shared" si="6"/>
        <v>6.0000000000002274E-2</v>
      </c>
      <c r="O33" s="3">
        <f t="shared" si="7"/>
        <v>2.9055690072641305E-3</v>
      </c>
    </row>
    <row r="34" spans="1:15" x14ac:dyDescent="0.25">
      <c r="A34" s="1">
        <v>42041</v>
      </c>
      <c r="B34" s="1">
        <v>42089</v>
      </c>
      <c r="C34" t="s">
        <v>14</v>
      </c>
      <c r="D34">
        <v>20.399999999999999</v>
      </c>
      <c r="E34">
        <v>3.1699999999999999E-2</v>
      </c>
      <c r="F34">
        <v>34</v>
      </c>
      <c r="G34">
        <v>20.399999999999999</v>
      </c>
      <c r="H34">
        <v>20.97</v>
      </c>
      <c r="I34">
        <v>23.47</v>
      </c>
      <c r="K34" s="2">
        <f t="shared" si="4"/>
        <v>0.57000000000000028</v>
      </c>
      <c r="L34" s="3">
        <f t="shared" si="5"/>
        <v>2.7941176470588358E-2</v>
      </c>
      <c r="N34">
        <f t="shared" si="6"/>
        <v>3.0700000000000003</v>
      </c>
      <c r="O34" s="3">
        <f t="shared" si="7"/>
        <v>0.1504901960784315</v>
      </c>
    </row>
    <row r="35" spans="1:15" x14ac:dyDescent="0.25">
      <c r="A35" s="1">
        <v>42104</v>
      </c>
      <c r="B35" s="1">
        <v>42131</v>
      </c>
      <c r="C35" t="s">
        <v>14</v>
      </c>
      <c r="D35">
        <v>22.76</v>
      </c>
      <c r="E35">
        <v>3.0000000000000001E-3</v>
      </c>
      <c r="F35">
        <v>20</v>
      </c>
      <c r="G35">
        <v>22.76</v>
      </c>
      <c r="H35">
        <v>22.49</v>
      </c>
      <c r="I35">
        <v>22.76</v>
      </c>
      <c r="K35" s="2">
        <f t="shared" si="4"/>
        <v>-0.27000000000000313</v>
      </c>
      <c r="L35" s="3">
        <f t="shared" si="5"/>
        <v>-1.1862917398945627E-2</v>
      </c>
      <c r="N35">
        <f t="shared" si="6"/>
        <v>0</v>
      </c>
      <c r="O35" s="3">
        <f t="shared" si="7"/>
        <v>0</v>
      </c>
    </row>
    <row r="36" spans="1:15" x14ac:dyDescent="0.25">
      <c r="A36" s="1">
        <v>42157</v>
      </c>
      <c r="B36" s="1">
        <v>42166</v>
      </c>
      <c r="C36" t="s">
        <v>14</v>
      </c>
      <c r="D36">
        <v>21.94</v>
      </c>
      <c r="E36">
        <v>1.18E-2</v>
      </c>
      <c r="F36">
        <v>8</v>
      </c>
      <c r="G36">
        <v>21.94</v>
      </c>
      <c r="H36">
        <v>21.7</v>
      </c>
      <c r="I36">
        <v>22.26</v>
      </c>
      <c r="K36" s="2">
        <f t="shared" si="4"/>
        <v>-0.24000000000000199</v>
      </c>
      <c r="L36" s="3">
        <f t="shared" si="5"/>
        <v>-1.0938924339106704E-2</v>
      </c>
      <c r="N36">
        <f t="shared" si="6"/>
        <v>0.32000000000000028</v>
      </c>
      <c r="O36" s="3">
        <f t="shared" si="7"/>
        <v>1.4585232452142272E-2</v>
      </c>
    </row>
    <row r="37" spans="1:15" x14ac:dyDescent="0.25">
      <c r="A37" s="1">
        <v>42223</v>
      </c>
      <c r="B37" s="1">
        <v>42376</v>
      </c>
      <c r="C37" t="s">
        <v>14</v>
      </c>
      <c r="D37">
        <v>22.98</v>
      </c>
      <c r="E37">
        <v>0.186</v>
      </c>
      <c r="F37">
        <v>106</v>
      </c>
      <c r="G37">
        <v>22.98</v>
      </c>
      <c r="H37">
        <v>30.28</v>
      </c>
      <c r="I37">
        <v>33.75</v>
      </c>
      <c r="K37" s="2">
        <f t="shared" si="4"/>
        <v>7.3000000000000007</v>
      </c>
      <c r="L37" s="3">
        <f t="shared" si="5"/>
        <v>0.31766753698868588</v>
      </c>
      <c r="N37">
        <f t="shared" si="6"/>
        <v>10.77</v>
      </c>
      <c r="O37" s="3">
        <f t="shared" si="7"/>
        <v>0.46866840731070503</v>
      </c>
    </row>
    <row r="38" spans="1:15" x14ac:dyDescent="0.25">
      <c r="A38" s="1">
        <v>42423</v>
      </c>
      <c r="B38" s="1">
        <v>42789</v>
      </c>
      <c r="C38" t="s">
        <v>14</v>
      </c>
      <c r="D38">
        <v>31.6</v>
      </c>
      <c r="E38">
        <v>0.2097</v>
      </c>
      <c r="F38">
        <v>254</v>
      </c>
      <c r="G38">
        <v>31.6</v>
      </c>
      <c r="H38">
        <v>100.49</v>
      </c>
      <c r="I38">
        <v>119.13</v>
      </c>
      <c r="K38" s="2">
        <f t="shared" si="4"/>
        <v>68.889999999999986</v>
      </c>
      <c r="L38" s="3">
        <f t="shared" si="5"/>
        <v>2.1800632911392404</v>
      </c>
      <c r="N38">
        <f t="shared" si="6"/>
        <v>87.53</v>
      </c>
      <c r="O38" s="3">
        <f t="shared" si="7"/>
        <v>2.7699367088607594</v>
      </c>
    </row>
    <row r="39" spans="1:15" x14ac:dyDescent="0.25">
      <c r="A39" s="1">
        <v>42816</v>
      </c>
      <c r="B39" s="1">
        <v>42829</v>
      </c>
      <c r="C39" t="s">
        <v>14</v>
      </c>
      <c r="D39">
        <v>108.07</v>
      </c>
      <c r="E39">
        <v>7.1199999999999999E-2</v>
      </c>
      <c r="F39">
        <v>10</v>
      </c>
      <c r="G39">
        <v>108.07</v>
      </c>
      <c r="H39">
        <v>100.78</v>
      </c>
      <c r="I39">
        <v>109.4</v>
      </c>
      <c r="K39" s="2">
        <f t="shared" si="4"/>
        <v>-7.289999999999992</v>
      </c>
      <c r="L39" s="3">
        <f t="shared" si="5"/>
        <v>-6.7456278338114073E-2</v>
      </c>
      <c r="N39">
        <f t="shared" si="6"/>
        <v>1.3300000000000125</v>
      </c>
      <c r="O39" s="3">
        <f t="shared" si="7"/>
        <v>1.2306838160451639E-2</v>
      </c>
    </row>
    <row r="41" spans="1:15" x14ac:dyDescent="0.25">
      <c r="G41">
        <f>AVERAGE(G26:G39)</f>
        <v>26.576428571428572</v>
      </c>
      <c r="K41" s="2">
        <f>SUM(K26:K40)</f>
        <v>70.22999999999999</v>
      </c>
      <c r="L41" s="3">
        <f>K41/G41</f>
        <v>2.6425672588491409</v>
      </c>
      <c r="N41" s="2">
        <f>SUM(N23:N40)</f>
        <v>111.24000000000001</v>
      </c>
      <c r="O41" s="3">
        <f>N41/G41</f>
        <v>4.1856639879592556</v>
      </c>
    </row>
    <row r="45" spans="1:15" x14ac:dyDescent="0.25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K45" t="s">
        <v>9</v>
      </c>
      <c r="L45" t="s">
        <v>10</v>
      </c>
      <c r="N45" t="s">
        <v>11</v>
      </c>
      <c r="O45" t="s">
        <v>12</v>
      </c>
    </row>
    <row r="46" spans="1:15" x14ac:dyDescent="0.25">
      <c r="A46" s="1">
        <v>41670</v>
      </c>
      <c r="B46" s="1">
        <v>41673</v>
      </c>
      <c r="C46" t="s">
        <v>15</v>
      </c>
      <c r="D46">
        <v>37.840000000000003</v>
      </c>
      <c r="E46">
        <v>3.5499999999999997E-2</v>
      </c>
      <c r="F46">
        <v>2</v>
      </c>
      <c r="G46">
        <v>37.840000000000003</v>
      </c>
      <c r="H46">
        <v>36.479999999999997</v>
      </c>
      <c r="I46">
        <v>37.840000000000003</v>
      </c>
      <c r="K46" s="2">
        <f>H46-G46</f>
        <v>-1.3600000000000065</v>
      </c>
      <c r="L46" s="3">
        <f>(H46/G46)-1</f>
        <v>-3.5940803382664033E-2</v>
      </c>
      <c r="N46">
        <f>(I46-G46)</f>
        <v>0</v>
      </c>
      <c r="O46" s="3">
        <f>(I46/G46)-1</f>
        <v>0</v>
      </c>
    </row>
    <row r="47" spans="1:15" x14ac:dyDescent="0.25">
      <c r="A47" s="1">
        <v>41681</v>
      </c>
      <c r="B47" s="1">
        <v>41766</v>
      </c>
      <c r="C47" t="s">
        <v>15</v>
      </c>
      <c r="D47">
        <v>37.17</v>
      </c>
      <c r="E47">
        <v>2.7900000000000001E-2</v>
      </c>
      <c r="F47">
        <v>60</v>
      </c>
      <c r="G47">
        <v>37.17</v>
      </c>
      <c r="H47">
        <v>39.42</v>
      </c>
      <c r="I47">
        <v>41.42</v>
      </c>
      <c r="K47" s="2">
        <f t="shared" ref="K47:K58" si="8">H47-G47</f>
        <v>2.25</v>
      </c>
      <c r="L47" s="3">
        <f t="shared" ref="L47:L58" si="9">(H47/G47)-1</f>
        <v>6.0532687651331685E-2</v>
      </c>
      <c r="N47">
        <f t="shared" ref="N47:N58" si="10">(I47-G47)</f>
        <v>4.25</v>
      </c>
      <c r="O47" s="3">
        <f t="shared" ref="O47:O58" si="11">(I47/G47)-1</f>
        <v>0.11433952111918222</v>
      </c>
    </row>
    <row r="48" spans="1:15" x14ac:dyDescent="0.25">
      <c r="A48" s="1">
        <v>41772</v>
      </c>
      <c r="B48" s="1">
        <v>41921</v>
      </c>
      <c r="C48" t="s">
        <v>15</v>
      </c>
      <c r="D48">
        <v>40.42</v>
      </c>
      <c r="E48">
        <v>5.04E-2</v>
      </c>
      <c r="F48">
        <v>105</v>
      </c>
      <c r="G48">
        <v>40.42</v>
      </c>
      <c r="H48">
        <v>45.85</v>
      </c>
      <c r="I48">
        <v>47.52</v>
      </c>
      <c r="K48" s="2">
        <f t="shared" si="8"/>
        <v>5.43</v>
      </c>
      <c r="L48" s="3">
        <f t="shared" si="9"/>
        <v>0.1343394359228105</v>
      </c>
      <c r="N48">
        <f t="shared" si="10"/>
        <v>7.1000000000000014</v>
      </c>
      <c r="O48" s="3">
        <f t="shared" si="11"/>
        <v>0.17565561603166757</v>
      </c>
    </row>
    <row r="49" spans="1:15" x14ac:dyDescent="0.25">
      <c r="A49" s="1">
        <v>41941</v>
      </c>
      <c r="B49" s="1">
        <v>41984</v>
      </c>
      <c r="C49" t="s">
        <v>15</v>
      </c>
      <c r="D49">
        <v>46.62</v>
      </c>
      <c r="E49">
        <v>8.72E-2</v>
      </c>
      <c r="F49">
        <v>31</v>
      </c>
      <c r="G49">
        <v>46.62</v>
      </c>
      <c r="H49">
        <v>47.17</v>
      </c>
      <c r="I49">
        <v>49.61</v>
      </c>
      <c r="K49" s="2">
        <f t="shared" si="8"/>
        <v>0.55000000000000426</v>
      </c>
      <c r="L49" s="3">
        <f t="shared" si="9"/>
        <v>1.1797511797511984E-2</v>
      </c>
      <c r="N49">
        <f t="shared" si="10"/>
        <v>2.990000000000002</v>
      </c>
      <c r="O49" s="3">
        <f t="shared" si="11"/>
        <v>6.4135564135564094E-2</v>
      </c>
    </row>
    <row r="50" spans="1:15" x14ac:dyDescent="0.25">
      <c r="A50" s="1">
        <v>41997</v>
      </c>
      <c r="B50" s="1">
        <v>42002</v>
      </c>
      <c r="C50" t="s">
        <v>15</v>
      </c>
      <c r="D50">
        <v>48.14</v>
      </c>
      <c r="E50">
        <v>1.84E-2</v>
      </c>
      <c r="F50">
        <v>3</v>
      </c>
      <c r="G50">
        <v>48.14</v>
      </c>
      <c r="H50">
        <v>47.45</v>
      </c>
      <c r="I50">
        <v>48.14</v>
      </c>
      <c r="K50" s="2">
        <f t="shared" si="8"/>
        <v>-0.68999999999999773</v>
      </c>
      <c r="L50" s="3">
        <f t="shared" si="9"/>
        <v>-1.4333194848358932E-2</v>
      </c>
      <c r="N50">
        <f t="shared" si="10"/>
        <v>0</v>
      </c>
      <c r="O50" s="3">
        <f t="shared" si="11"/>
        <v>0</v>
      </c>
    </row>
    <row r="51" spans="1:15" x14ac:dyDescent="0.25">
      <c r="A51" s="1">
        <v>42115</v>
      </c>
      <c r="B51" s="1">
        <v>42163</v>
      </c>
      <c r="C51" t="s">
        <v>15</v>
      </c>
      <c r="D51">
        <v>42.64</v>
      </c>
      <c r="E51">
        <v>1.4500000000000001E-2</v>
      </c>
      <c r="F51">
        <v>34</v>
      </c>
      <c r="G51">
        <v>42.64</v>
      </c>
      <c r="H51">
        <v>45.73</v>
      </c>
      <c r="I51">
        <v>49.16</v>
      </c>
      <c r="K51" s="2">
        <f t="shared" si="8"/>
        <v>3.0899999999999963</v>
      </c>
      <c r="L51" s="3">
        <f t="shared" si="9"/>
        <v>7.2467166979361952E-2</v>
      </c>
      <c r="N51">
        <f t="shared" si="10"/>
        <v>6.519999999999996</v>
      </c>
      <c r="O51" s="3">
        <f t="shared" si="11"/>
        <v>0.15290806754221387</v>
      </c>
    </row>
    <row r="52" spans="1:15" x14ac:dyDescent="0.25">
      <c r="A52" s="1">
        <v>42202</v>
      </c>
      <c r="B52" s="1">
        <v>42236</v>
      </c>
      <c r="C52" t="s">
        <v>15</v>
      </c>
      <c r="D52">
        <v>46.62</v>
      </c>
      <c r="E52">
        <v>3.0999999999999999E-3</v>
      </c>
      <c r="F52">
        <v>25</v>
      </c>
      <c r="G52">
        <v>46.62</v>
      </c>
      <c r="H52">
        <v>45.66</v>
      </c>
      <c r="I52">
        <v>47.58</v>
      </c>
      <c r="K52" s="2">
        <f t="shared" si="8"/>
        <v>-0.96000000000000085</v>
      </c>
      <c r="L52" s="3">
        <f t="shared" si="9"/>
        <v>-2.0592020592020588E-2</v>
      </c>
      <c r="N52">
        <f t="shared" si="10"/>
        <v>0.96000000000000085</v>
      </c>
      <c r="O52" s="3">
        <f t="shared" si="11"/>
        <v>2.0592020592020699E-2</v>
      </c>
    </row>
    <row r="53" spans="1:15" x14ac:dyDescent="0.25">
      <c r="A53" s="1">
        <v>42279</v>
      </c>
      <c r="B53" s="1">
        <v>42376</v>
      </c>
      <c r="C53" t="s">
        <v>15</v>
      </c>
      <c r="D53">
        <v>45.57</v>
      </c>
      <c r="E53">
        <v>5.1400000000000001E-2</v>
      </c>
      <c r="F53">
        <v>67</v>
      </c>
      <c r="G53">
        <v>45.57</v>
      </c>
      <c r="H53">
        <v>52.17</v>
      </c>
      <c r="I53">
        <v>56.55</v>
      </c>
      <c r="K53" s="2">
        <f t="shared" si="8"/>
        <v>6.6000000000000014</v>
      </c>
      <c r="L53" s="3">
        <f t="shared" si="9"/>
        <v>0.14483212639894671</v>
      </c>
      <c r="N53">
        <f t="shared" si="10"/>
        <v>10.979999999999997</v>
      </c>
      <c r="O53" s="3">
        <f t="shared" si="11"/>
        <v>0.24094799210006568</v>
      </c>
    </row>
    <row r="54" spans="1:15" x14ac:dyDescent="0.25">
      <c r="A54" s="1">
        <v>42432</v>
      </c>
      <c r="B54" s="1">
        <v>42433</v>
      </c>
      <c r="C54" t="s">
        <v>15</v>
      </c>
      <c r="D54">
        <v>52.35</v>
      </c>
      <c r="E54">
        <v>1.2999999999999999E-2</v>
      </c>
      <c r="F54">
        <v>2</v>
      </c>
      <c r="G54">
        <v>52.35</v>
      </c>
      <c r="H54">
        <v>52.03</v>
      </c>
      <c r="I54">
        <v>52.35</v>
      </c>
      <c r="K54" s="2">
        <f t="shared" si="8"/>
        <v>-0.32000000000000028</v>
      </c>
      <c r="L54" s="3">
        <f t="shared" si="9"/>
        <v>-6.1127029608405437E-3</v>
      </c>
      <c r="N54">
        <f t="shared" si="10"/>
        <v>0</v>
      </c>
      <c r="O54" s="3">
        <f t="shared" si="11"/>
        <v>0</v>
      </c>
    </row>
    <row r="55" spans="1:15" x14ac:dyDescent="0.25">
      <c r="A55" s="1">
        <v>42438</v>
      </c>
      <c r="B55" s="1">
        <v>42485</v>
      </c>
      <c r="C55" t="s">
        <v>15</v>
      </c>
      <c r="D55">
        <v>52.84</v>
      </c>
      <c r="E55">
        <v>3.2899999999999999E-2</v>
      </c>
      <c r="F55">
        <v>33</v>
      </c>
      <c r="G55">
        <v>52.84</v>
      </c>
      <c r="H55">
        <v>52.11</v>
      </c>
      <c r="I55">
        <v>56.46</v>
      </c>
      <c r="K55" s="2">
        <f t="shared" si="8"/>
        <v>-0.73000000000000398</v>
      </c>
      <c r="L55" s="3">
        <f t="shared" si="9"/>
        <v>-1.3815291445874456E-2</v>
      </c>
      <c r="N55">
        <f t="shared" si="10"/>
        <v>3.6199999999999974</v>
      </c>
      <c r="O55" s="3">
        <f t="shared" si="11"/>
        <v>6.8508705526116431E-2</v>
      </c>
    </row>
    <row r="56" spans="1:15" x14ac:dyDescent="0.25">
      <c r="A56" s="1">
        <v>42522</v>
      </c>
      <c r="B56" s="1">
        <v>42531</v>
      </c>
      <c r="C56" t="s">
        <v>15</v>
      </c>
      <c r="D56">
        <v>52.85</v>
      </c>
      <c r="E56">
        <v>4.2799999999999998E-2</v>
      </c>
      <c r="F56">
        <v>8</v>
      </c>
      <c r="G56">
        <v>52.85</v>
      </c>
      <c r="H56">
        <v>51.48</v>
      </c>
      <c r="I56">
        <v>52.85</v>
      </c>
      <c r="K56" s="2">
        <f t="shared" si="8"/>
        <v>-1.3700000000000045</v>
      </c>
      <c r="L56" s="3">
        <f t="shared" si="9"/>
        <v>-2.5922421948912144E-2</v>
      </c>
      <c r="N56">
        <f t="shared" si="10"/>
        <v>0</v>
      </c>
      <c r="O56" s="3">
        <f t="shared" si="11"/>
        <v>0</v>
      </c>
    </row>
    <row r="57" spans="1:15" x14ac:dyDescent="0.25">
      <c r="A57" s="1">
        <v>42559</v>
      </c>
      <c r="B57" s="1">
        <v>42632</v>
      </c>
      <c r="C57" t="s">
        <v>15</v>
      </c>
      <c r="D57">
        <v>52.3</v>
      </c>
      <c r="E57">
        <v>4.6699999999999998E-2</v>
      </c>
      <c r="F57">
        <v>51</v>
      </c>
      <c r="G57">
        <v>52.3</v>
      </c>
      <c r="H57">
        <v>56.93</v>
      </c>
      <c r="I57">
        <v>58.3</v>
      </c>
      <c r="K57" s="2">
        <f t="shared" si="8"/>
        <v>4.6300000000000026</v>
      </c>
      <c r="L57" s="3">
        <f t="shared" si="9"/>
        <v>8.8527724665391938E-2</v>
      </c>
      <c r="N57">
        <f t="shared" si="10"/>
        <v>6</v>
      </c>
      <c r="O57" s="3">
        <f t="shared" si="11"/>
        <v>0.1147227533460804</v>
      </c>
    </row>
    <row r="58" spans="1:15" x14ac:dyDescent="0.25">
      <c r="A58" s="1">
        <v>42634</v>
      </c>
      <c r="B58" s="1">
        <v>42915</v>
      </c>
      <c r="C58" t="s">
        <v>15</v>
      </c>
      <c r="D58">
        <v>57.76</v>
      </c>
      <c r="E58">
        <v>4.3200000000000002E-2</v>
      </c>
      <c r="F58">
        <v>195</v>
      </c>
      <c r="G58">
        <v>57.76</v>
      </c>
      <c r="H58">
        <v>68.489999999999995</v>
      </c>
      <c r="I58">
        <v>72.52</v>
      </c>
      <c r="K58" s="2">
        <f t="shared" si="8"/>
        <v>10.729999999999997</v>
      </c>
      <c r="L58" s="3">
        <f t="shared" si="9"/>
        <v>0.18576869806094187</v>
      </c>
      <c r="N58">
        <f t="shared" si="10"/>
        <v>14.759999999999998</v>
      </c>
      <c r="O58" s="3">
        <f t="shared" si="11"/>
        <v>0.2555401662049861</v>
      </c>
    </row>
    <row r="60" spans="1:15" x14ac:dyDescent="0.25">
      <c r="G60">
        <f>AVERAGE(G46:G58)</f>
        <v>47.163076923076922</v>
      </c>
      <c r="K60" s="2">
        <f>SUM(K46:K59)</f>
        <v>27.849999999999987</v>
      </c>
      <c r="L60" s="3">
        <f>K60/G60</f>
        <v>0.59050430584551128</v>
      </c>
      <c r="N60">
        <f>SUM(N46:N59)</f>
        <v>57.179999999999993</v>
      </c>
      <c r="O60" s="3">
        <f>N60/G60</f>
        <v>1.2123890918580376</v>
      </c>
    </row>
    <row r="65" spans="1:15" x14ac:dyDescent="0.25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K65" t="s">
        <v>9</v>
      </c>
      <c r="L65" t="s">
        <v>10</v>
      </c>
      <c r="N65" t="s">
        <v>11</v>
      </c>
      <c r="O65" t="s">
        <v>12</v>
      </c>
    </row>
    <row r="66" spans="1:15" x14ac:dyDescent="0.25">
      <c r="A66" s="1">
        <v>41647</v>
      </c>
      <c r="B66" s="1">
        <v>41649</v>
      </c>
      <c r="C66" t="s">
        <v>16</v>
      </c>
      <c r="D66">
        <v>401.92</v>
      </c>
      <c r="E66">
        <v>0.1163</v>
      </c>
      <c r="F66">
        <v>3</v>
      </c>
      <c r="G66">
        <v>401.92</v>
      </c>
      <c r="H66">
        <v>397.66</v>
      </c>
      <c r="I66">
        <v>401.92</v>
      </c>
      <c r="K66" s="2">
        <f>H66-G66</f>
        <v>-4.2599999999999909</v>
      </c>
      <c r="L66" s="3">
        <f>(H66/G66)-1</f>
        <v>-1.0599124203821586E-2</v>
      </c>
      <c r="N66">
        <f>(I66-G66)</f>
        <v>0</v>
      </c>
      <c r="O66" s="3">
        <f>(I66/G66)-1</f>
        <v>0</v>
      </c>
    </row>
    <row r="67" spans="1:15" x14ac:dyDescent="0.25">
      <c r="A67" s="1">
        <v>41660</v>
      </c>
      <c r="B67" s="1">
        <v>41662</v>
      </c>
      <c r="C67" t="s">
        <v>16</v>
      </c>
      <c r="D67">
        <v>407.05</v>
      </c>
      <c r="E67">
        <v>0.56289999999999996</v>
      </c>
      <c r="F67">
        <v>3</v>
      </c>
      <c r="G67">
        <v>407.05</v>
      </c>
      <c r="H67">
        <v>399.87</v>
      </c>
      <c r="I67">
        <v>407.05</v>
      </c>
      <c r="K67" s="2">
        <f t="shared" ref="K67:K78" si="12">H67-G67</f>
        <v>-7.1800000000000068</v>
      </c>
      <c r="L67" s="3">
        <f t="shared" ref="L67:L78" si="13">(H67/G67)-1</f>
        <v>-1.76391106743643E-2</v>
      </c>
      <c r="N67">
        <f t="shared" ref="N67:N78" si="14">(I67-G67)</f>
        <v>0</v>
      </c>
      <c r="O67" s="3">
        <f t="shared" ref="O67:O78" si="15">(I67/G67)-1</f>
        <v>0</v>
      </c>
    </row>
    <row r="68" spans="1:15" x14ac:dyDescent="0.25">
      <c r="A68" s="1">
        <v>41711</v>
      </c>
      <c r="B68" s="1">
        <v>41719</v>
      </c>
      <c r="C68" t="s">
        <v>16</v>
      </c>
      <c r="D68">
        <v>371.51</v>
      </c>
      <c r="E68">
        <v>0.39560000000000001</v>
      </c>
      <c r="F68">
        <v>7</v>
      </c>
      <c r="G68">
        <v>371.51</v>
      </c>
      <c r="H68">
        <v>360.62</v>
      </c>
      <c r="I68">
        <v>378.77</v>
      </c>
      <c r="K68" s="2">
        <f t="shared" si="12"/>
        <v>-10.889999999999986</v>
      </c>
      <c r="L68" s="3">
        <f t="shared" si="13"/>
        <v>-2.9312804500551737E-2</v>
      </c>
      <c r="N68">
        <f t="shared" si="14"/>
        <v>7.2599999999999909</v>
      </c>
      <c r="O68" s="3">
        <f t="shared" si="15"/>
        <v>1.9541869667034417E-2</v>
      </c>
    </row>
    <row r="69" spans="1:15" x14ac:dyDescent="0.25">
      <c r="A69" s="1">
        <v>41795</v>
      </c>
      <c r="B69" s="1">
        <v>41850</v>
      </c>
      <c r="C69" t="s">
        <v>16</v>
      </c>
      <c r="D69">
        <v>323.57</v>
      </c>
      <c r="E69">
        <v>0.11070000000000001</v>
      </c>
      <c r="F69">
        <v>39</v>
      </c>
      <c r="G69">
        <v>323.57</v>
      </c>
      <c r="H69">
        <v>322.51</v>
      </c>
      <c r="I69">
        <v>360.84</v>
      </c>
      <c r="K69" s="2">
        <f t="shared" si="12"/>
        <v>-1.0600000000000023</v>
      </c>
      <c r="L69" s="3">
        <f t="shared" si="13"/>
        <v>-3.275952653212566E-3</v>
      </c>
      <c r="N69">
        <f t="shared" si="14"/>
        <v>37.269999999999982</v>
      </c>
      <c r="O69" s="3">
        <f t="shared" si="15"/>
        <v>0.11518373149550332</v>
      </c>
    </row>
    <row r="70" spans="1:15" x14ac:dyDescent="0.25">
      <c r="A70" s="1">
        <v>41871</v>
      </c>
      <c r="B70" s="1">
        <v>41894</v>
      </c>
      <c r="C70" t="s">
        <v>16</v>
      </c>
      <c r="D70">
        <v>335.78</v>
      </c>
      <c r="E70">
        <v>0.1832</v>
      </c>
      <c r="F70">
        <v>17</v>
      </c>
      <c r="G70">
        <v>335.78</v>
      </c>
      <c r="H70">
        <v>331.19</v>
      </c>
      <c r="I70">
        <v>346.38</v>
      </c>
      <c r="K70" s="2">
        <f t="shared" si="12"/>
        <v>-4.589999999999975</v>
      </c>
      <c r="L70" s="3">
        <f t="shared" si="13"/>
        <v>-1.3669664661385306E-2</v>
      </c>
      <c r="N70">
        <f t="shared" si="14"/>
        <v>10.600000000000023</v>
      </c>
      <c r="O70" s="3">
        <f t="shared" si="15"/>
        <v>3.1568288760497998E-2</v>
      </c>
    </row>
    <row r="71" spans="1:15" x14ac:dyDescent="0.25">
      <c r="A71" s="1">
        <v>41957</v>
      </c>
      <c r="B71" s="1">
        <v>41982</v>
      </c>
      <c r="C71" t="s">
        <v>16</v>
      </c>
      <c r="D71">
        <v>327.82</v>
      </c>
      <c r="E71">
        <v>0.61909999999999998</v>
      </c>
      <c r="F71">
        <v>17</v>
      </c>
      <c r="G71">
        <v>327.82</v>
      </c>
      <c r="H71">
        <v>312.5</v>
      </c>
      <c r="I71">
        <v>338.64</v>
      </c>
      <c r="K71" s="2">
        <f t="shared" si="12"/>
        <v>-15.319999999999993</v>
      </c>
      <c r="L71" s="3">
        <f t="shared" si="13"/>
        <v>-4.6732963211518541E-2</v>
      </c>
      <c r="N71">
        <f t="shared" si="14"/>
        <v>10.819999999999993</v>
      </c>
      <c r="O71" s="3">
        <f t="shared" si="15"/>
        <v>3.3005917881764324E-2</v>
      </c>
    </row>
    <row r="72" spans="1:15" x14ac:dyDescent="0.25">
      <c r="A72" s="1">
        <v>42033</v>
      </c>
      <c r="B72" s="1">
        <v>42241</v>
      </c>
      <c r="C72" t="s">
        <v>16</v>
      </c>
      <c r="D72">
        <v>311.77999999999997</v>
      </c>
      <c r="E72">
        <v>0.42609999999999998</v>
      </c>
      <c r="F72">
        <v>145</v>
      </c>
      <c r="G72">
        <v>311.77999999999997</v>
      </c>
      <c r="H72">
        <v>466.37</v>
      </c>
      <c r="I72">
        <v>537.01</v>
      </c>
      <c r="K72" s="2">
        <f t="shared" si="12"/>
        <v>154.59000000000003</v>
      </c>
      <c r="L72" s="3">
        <f t="shared" si="13"/>
        <v>0.49583039322599287</v>
      </c>
      <c r="N72">
        <f t="shared" si="14"/>
        <v>225.23000000000002</v>
      </c>
      <c r="O72" s="3">
        <f t="shared" si="15"/>
        <v>0.72240041054589788</v>
      </c>
    </row>
    <row r="73" spans="1:15" x14ac:dyDescent="0.25">
      <c r="A73" s="1">
        <v>42243</v>
      </c>
      <c r="B73" s="1">
        <v>42250</v>
      </c>
      <c r="C73" t="s">
        <v>16</v>
      </c>
      <c r="D73">
        <v>518.37</v>
      </c>
      <c r="E73">
        <v>0.80079999999999996</v>
      </c>
      <c r="F73">
        <v>6</v>
      </c>
      <c r="G73">
        <v>518.37</v>
      </c>
      <c r="H73">
        <v>504.72</v>
      </c>
      <c r="I73">
        <v>518.37</v>
      </c>
      <c r="K73" s="2">
        <f t="shared" si="12"/>
        <v>-13.649999999999977</v>
      </c>
      <c r="L73" s="3">
        <f t="shared" si="13"/>
        <v>-2.6332542392499492E-2</v>
      </c>
      <c r="N73">
        <f t="shared" si="14"/>
        <v>0</v>
      </c>
      <c r="O73" s="3">
        <f t="shared" si="15"/>
        <v>0</v>
      </c>
    </row>
    <row r="74" spans="1:15" x14ac:dyDescent="0.25">
      <c r="A74" s="1">
        <v>42255</v>
      </c>
      <c r="B74" s="1">
        <v>42374</v>
      </c>
      <c r="C74" t="s">
        <v>16</v>
      </c>
      <c r="D74">
        <v>517.54</v>
      </c>
      <c r="E74">
        <v>0.78110000000000002</v>
      </c>
      <c r="F74">
        <v>83</v>
      </c>
      <c r="G74">
        <v>517.54</v>
      </c>
      <c r="H74">
        <v>633.79</v>
      </c>
      <c r="I74">
        <v>693.97</v>
      </c>
      <c r="K74" s="2">
        <f t="shared" si="12"/>
        <v>116.25</v>
      </c>
      <c r="L74" s="3">
        <f t="shared" si="13"/>
        <v>0.22462031920238057</v>
      </c>
      <c r="N74">
        <f t="shared" si="14"/>
        <v>176.43000000000006</v>
      </c>
      <c r="O74" s="3">
        <f t="shared" si="15"/>
        <v>0.34090118638172906</v>
      </c>
    </row>
    <row r="75" spans="1:15" x14ac:dyDescent="0.25">
      <c r="A75" s="1">
        <v>42432</v>
      </c>
      <c r="B75" s="1">
        <v>42671</v>
      </c>
      <c r="C75" t="s">
        <v>16</v>
      </c>
      <c r="D75">
        <v>577.49</v>
      </c>
      <c r="E75">
        <v>0.14419999999999999</v>
      </c>
      <c r="F75">
        <v>168</v>
      </c>
      <c r="G75">
        <v>577.49</v>
      </c>
      <c r="H75">
        <v>776.32</v>
      </c>
      <c r="I75">
        <v>844.36</v>
      </c>
      <c r="K75" s="2">
        <f t="shared" si="12"/>
        <v>198.83000000000004</v>
      </c>
      <c r="L75" s="3">
        <f t="shared" si="13"/>
        <v>0.34430033420492134</v>
      </c>
      <c r="N75">
        <f t="shared" si="14"/>
        <v>266.87</v>
      </c>
      <c r="O75" s="3">
        <f t="shared" si="15"/>
        <v>0.46212055620010739</v>
      </c>
    </row>
    <row r="76" spans="1:15" x14ac:dyDescent="0.25">
      <c r="A76" s="1">
        <v>42741</v>
      </c>
      <c r="B76" s="1">
        <v>42919</v>
      </c>
      <c r="C76" t="s">
        <v>16</v>
      </c>
      <c r="D76">
        <v>795.99</v>
      </c>
      <c r="E76">
        <v>1.4755</v>
      </c>
      <c r="F76">
        <v>123</v>
      </c>
      <c r="G76">
        <v>795.99</v>
      </c>
      <c r="H76">
        <v>953.66</v>
      </c>
      <c r="I76">
        <v>1011.34</v>
      </c>
      <c r="K76" s="2">
        <f t="shared" si="12"/>
        <v>157.66999999999996</v>
      </c>
      <c r="L76" s="3">
        <f t="shared" si="13"/>
        <v>0.19808037789419464</v>
      </c>
      <c r="N76">
        <f t="shared" si="14"/>
        <v>215.35000000000002</v>
      </c>
      <c r="O76" s="3">
        <f t="shared" si="15"/>
        <v>0.27054359979396736</v>
      </c>
    </row>
    <row r="77" spans="1:15" x14ac:dyDescent="0.25">
      <c r="A77" s="1">
        <v>42926</v>
      </c>
      <c r="B77" s="1">
        <v>42954</v>
      </c>
      <c r="C77" t="s">
        <v>16</v>
      </c>
      <c r="D77">
        <v>996.47</v>
      </c>
      <c r="E77">
        <v>0.42730000000000001</v>
      </c>
      <c r="F77">
        <v>21</v>
      </c>
      <c r="G77">
        <v>996.47</v>
      </c>
      <c r="H77">
        <v>992.27</v>
      </c>
      <c r="I77">
        <v>1052.8</v>
      </c>
      <c r="K77" s="2">
        <f t="shared" si="12"/>
        <v>-4.2000000000000455</v>
      </c>
      <c r="L77" s="3">
        <f t="shared" si="13"/>
        <v>-4.2148785211798545E-3</v>
      </c>
      <c r="N77">
        <f t="shared" si="14"/>
        <v>56.329999999999927</v>
      </c>
      <c r="O77" s="3">
        <f t="shared" si="15"/>
        <v>5.6529549309060956E-2</v>
      </c>
    </row>
    <row r="78" spans="1:15" x14ac:dyDescent="0.25">
      <c r="A78" s="1">
        <v>42991</v>
      </c>
      <c r="B78" s="1">
        <v>42998</v>
      </c>
      <c r="C78" t="s">
        <v>16</v>
      </c>
      <c r="D78">
        <v>999.6</v>
      </c>
      <c r="E78">
        <v>0.20549999999999999</v>
      </c>
      <c r="F78">
        <v>6</v>
      </c>
      <c r="G78">
        <v>999.6</v>
      </c>
      <c r="H78">
        <v>973.21</v>
      </c>
      <c r="I78">
        <v>999.6</v>
      </c>
      <c r="K78" s="2">
        <f t="shared" si="12"/>
        <v>-26.389999999999986</v>
      </c>
      <c r="L78" s="3">
        <f t="shared" si="13"/>
        <v>-2.6400560224089653E-2</v>
      </c>
      <c r="N78">
        <f t="shared" si="14"/>
        <v>0</v>
      </c>
      <c r="O78" s="3">
        <f t="shared" si="15"/>
        <v>0</v>
      </c>
    </row>
    <row r="80" spans="1:15" x14ac:dyDescent="0.25">
      <c r="G80">
        <f>AVERAGE(G66:G78)</f>
        <v>529.60692307692307</v>
      </c>
      <c r="K80" s="2">
        <f>SUM(K66:K79)</f>
        <v>539.80000000000007</v>
      </c>
      <c r="L80" s="3">
        <f>K80/G80</f>
        <v>1.0192464948604845</v>
      </c>
      <c r="N80">
        <f>SUM(N66:N79)</f>
        <v>1006.16</v>
      </c>
      <c r="O80" s="3">
        <f>N80/G80</f>
        <v>1.8998241075747033</v>
      </c>
    </row>
    <row r="85" spans="1:15" x14ac:dyDescent="0.25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K85" t="s">
        <v>9</v>
      </c>
      <c r="L85" t="s">
        <v>10</v>
      </c>
      <c r="N85" t="s">
        <v>11</v>
      </c>
      <c r="O85" t="s">
        <v>12</v>
      </c>
    </row>
    <row r="86" spans="1:15" x14ac:dyDescent="0.25">
      <c r="A86" s="1">
        <v>41646</v>
      </c>
      <c r="B86" s="1">
        <v>41670</v>
      </c>
      <c r="C86" t="s">
        <v>17</v>
      </c>
      <c r="D86">
        <v>1163.0699</v>
      </c>
      <c r="E86">
        <v>1.0426</v>
      </c>
      <c r="F86">
        <v>18</v>
      </c>
      <c r="G86">
        <v>1163.0699</v>
      </c>
      <c r="H86">
        <v>1144.8900000000001</v>
      </c>
      <c r="I86">
        <v>1213.29</v>
      </c>
      <c r="K86" s="2">
        <f>H86-G86</f>
        <v>-18.179899999999861</v>
      </c>
      <c r="L86" s="3">
        <f>(H86/G86)-1</f>
        <v>-1.5630960787481385E-2</v>
      </c>
      <c r="N86">
        <f>(I86-G86)</f>
        <v>50.220100000000002</v>
      </c>
      <c r="O86" s="3">
        <f>(I86/G86)-1</f>
        <v>4.3178918137250388E-2</v>
      </c>
    </row>
    <row r="87" spans="1:15" x14ac:dyDescent="0.25">
      <c r="A87" s="1">
        <v>41680</v>
      </c>
      <c r="B87" s="1">
        <v>41722</v>
      </c>
      <c r="C87" t="s">
        <v>17</v>
      </c>
      <c r="D87">
        <v>1207.8199</v>
      </c>
      <c r="E87">
        <v>2.3995000000000002</v>
      </c>
      <c r="F87">
        <v>30</v>
      </c>
      <c r="G87">
        <v>1207.8199</v>
      </c>
      <c r="H87">
        <v>1227.9301</v>
      </c>
      <c r="I87">
        <v>1370.4301</v>
      </c>
      <c r="K87" s="2">
        <f t="shared" ref="K87:K108" si="16">H87-G87</f>
        <v>20.110200000000077</v>
      </c>
      <c r="L87" s="3">
        <f t="shared" ref="L87:L108" si="17">(H87/G87)-1</f>
        <v>1.6649998894702867E-2</v>
      </c>
      <c r="N87">
        <f t="shared" ref="N87:N108" si="18">(I87-G87)</f>
        <v>162.61020000000008</v>
      </c>
      <c r="O87" s="3">
        <f t="shared" ref="O87:O108" si="19">(I87/G87)-1</f>
        <v>0.13463116479534754</v>
      </c>
    </row>
    <row r="88" spans="1:15" x14ac:dyDescent="0.25">
      <c r="A88" s="1">
        <v>41786</v>
      </c>
      <c r="B88" s="1">
        <v>41813</v>
      </c>
      <c r="C88" t="s">
        <v>17</v>
      </c>
      <c r="D88">
        <v>1259.1099999999999</v>
      </c>
      <c r="E88">
        <v>1.5571999999999999</v>
      </c>
      <c r="F88">
        <v>20</v>
      </c>
      <c r="G88">
        <v>1259.1099999999999</v>
      </c>
      <c r="H88">
        <v>1205.5999999999999</v>
      </c>
      <c r="I88">
        <v>1291.73</v>
      </c>
      <c r="K88" s="2">
        <f t="shared" si="16"/>
        <v>-53.509999999999991</v>
      </c>
      <c r="L88" s="3">
        <f t="shared" si="17"/>
        <v>-4.2498272589368669E-2</v>
      </c>
      <c r="N88">
        <f t="shared" si="18"/>
        <v>32.620000000000118</v>
      </c>
      <c r="O88" s="3">
        <f t="shared" si="19"/>
        <v>2.5907188410861703E-2</v>
      </c>
    </row>
    <row r="89" spans="1:15" x14ac:dyDescent="0.25">
      <c r="A89" s="1">
        <v>41815</v>
      </c>
      <c r="B89" s="1">
        <v>41816</v>
      </c>
      <c r="C89" t="s">
        <v>17</v>
      </c>
      <c r="D89">
        <v>1221.45</v>
      </c>
      <c r="E89">
        <v>0.21729999999999999</v>
      </c>
      <c r="F89">
        <v>2</v>
      </c>
      <c r="G89">
        <v>1221.45</v>
      </c>
      <c r="H89">
        <v>1217.7</v>
      </c>
      <c r="I89">
        <v>1221.45</v>
      </c>
      <c r="K89" s="2">
        <f t="shared" si="16"/>
        <v>-3.75</v>
      </c>
      <c r="L89" s="3">
        <f t="shared" si="17"/>
        <v>-3.0701215768144108E-3</v>
      </c>
      <c r="N89">
        <f t="shared" si="18"/>
        <v>0</v>
      </c>
      <c r="O89" s="3">
        <f t="shared" si="19"/>
        <v>0</v>
      </c>
    </row>
    <row r="90" spans="1:15" x14ac:dyDescent="0.25">
      <c r="A90" s="1">
        <v>41821</v>
      </c>
      <c r="B90" s="1">
        <v>41838</v>
      </c>
      <c r="C90" t="s">
        <v>17</v>
      </c>
      <c r="D90">
        <v>1246.77</v>
      </c>
      <c r="E90">
        <v>1.873</v>
      </c>
      <c r="F90">
        <v>13</v>
      </c>
      <c r="G90">
        <v>1246.77</v>
      </c>
      <c r="H90">
        <v>1212.78</v>
      </c>
      <c r="I90">
        <v>1252.4000000000001</v>
      </c>
      <c r="K90" s="2">
        <f t="shared" si="16"/>
        <v>-33.990000000000009</v>
      </c>
      <c r="L90" s="3">
        <f t="shared" si="17"/>
        <v>-2.7262446160879694E-2</v>
      </c>
      <c r="N90">
        <f t="shared" si="18"/>
        <v>5.6300000000001091</v>
      </c>
      <c r="O90" s="3">
        <f t="shared" si="19"/>
        <v>4.5156684873715047E-3</v>
      </c>
    </row>
    <row r="91" spans="1:15" x14ac:dyDescent="0.25">
      <c r="A91" s="1">
        <v>41842</v>
      </c>
      <c r="B91" s="1">
        <v>41884</v>
      </c>
      <c r="C91" t="s">
        <v>17</v>
      </c>
      <c r="D91">
        <v>1230.6600000000001</v>
      </c>
      <c r="E91">
        <v>0.65700000000000003</v>
      </c>
      <c r="F91">
        <v>30</v>
      </c>
      <c r="G91">
        <v>1230.6600000000001</v>
      </c>
      <c r="H91">
        <v>1254.9000000000001</v>
      </c>
      <c r="I91">
        <v>1309.28</v>
      </c>
      <c r="K91" s="2">
        <f t="shared" si="16"/>
        <v>24.240000000000009</v>
      </c>
      <c r="L91" s="3">
        <f t="shared" si="17"/>
        <v>1.9696748086392768E-2</v>
      </c>
      <c r="N91">
        <f t="shared" si="18"/>
        <v>78.619999999999891</v>
      </c>
      <c r="O91" s="3">
        <f t="shared" si="19"/>
        <v>6.3884419742252119E-2</v>
      </c>
    </row>
    <row r="92" spans="1:15" x14ac:dyDescent="0.25">
      <c r="A92" s="1">
        <v>41943</v>
      </c>
      <c r="B92" s="1">
        <v>41947</v>
      </c>
      <c r="C92" t="s">
        <v>17</v>
      </c>
      <c r="D92">
        <v>1206.21</v>
      </c>
      <c r="E92">
        <v>3.0988000000000002</v>
      </c>
      <c r="F92">
        <v>3</v>
      </c>
      <c r="G92">
        <v>1206.21</v>
      </c>
      <c r="H92">
        <v>1097.7</v>
      </c>
      <c r="I92">
        <v>1206.21</v>
      </c>
      <c r="K92" s="2">
        <f t="shared" si="16"/>
        <v>-108.50999999999999</v>
      </c>
      <c r="L92" s="3">
        <f t="shared" si="17"/>
        <v>-8.9959459795557972E-2</v>
      </c>
      <c r="N92">
        <f t="shared" si="18"/>
        <v>0</v>
      </c>
      <c r="O92" s="3">
        <f t="shared" si="19"/>
        <v>0</v>
      </c>
    </row>
    <row r="93" spans="1:15" x14ac:dyDescent="0.25">
      <c r="A93" s="1">
        <v>41955</v>
      </c>
      <c r="B93" s="1">
        <v>41978</v>
      </c>
      <c r="C93" t="s">
        <v>17</v>
      </c>
      <c r="D93">
        <v>1161</v>
      </c>
      <c r="E93">
        <v>0.65210000000000001</v>
      </c>
      <c r="F93">
        <v>17</v>
      </c>
      <c r="G93">
        <v>1161</v>
      </c>
      <c r="H93">
        <v>1135.97</v>
      </c>
      <c r="I93">
        <v>1179.17</v>
      </c>
      <c r="K93" s="2">
        <f t="shared" si="16"/>
        <v>-25.029999999999973</v>
      </c>
      <c r="L93" s="3">
        <f t="shared" si="17"/>
        <v>-2.1559000861326449E-2</v>
      </c>
      <c r="N93">
        <f t="shared" si="18"/>
        <v>18.170000000000073</v>
      </c>
      <c r="O93" s="3">
        <f t="shared" si="19"/>
        <v>1.5650301464255056E-2</v>
      </c>
    </row>
    <row r="94" spans="1:15" x14ac:dyDescent="0.25">
      <c r="A94" s="1">
        <v>42002</v>
      </c>
      <c r="B94" s="1">
        <v>42006</v>
      </c>
      <c r="C94" t="s">
        <v>17</v>
      </c>
      <c r="D94">
        <v>1160.04</v>
      </c>
      <c r="E94">
        <v>1.5871</v>
      </c>
      <c r="F94">
        <v>4</v>
      </c>
      <c r="G94">
        <v>1160.04</v>
      </c>
      <c r="H94">
        <v>1142.0600999999999</v>
      </c>
      <c r="I94">
        <v>1160.04</v>
      </c>
      <c r="K94" s="2">
        <f t="shared" si="16"/>
        <v>-17.979900000000043</v>
      </c>
      <c r="L94" s="3">
        <f t="shared" si="17"/>
        <v>-1.5499379331747165E-2</v>
      </c>
      <c r="N94">
        <f t="shared" si="18"/>
        <v>0</v>
      </c>
      <c r="O94" s="3">
        <f t="shared" si="19"/>
        <v>0</v>
      </c>
    </row>
    <row r="95" spans="1:15" x14ac:dyDescent="0.25">
      <c r="A95" s="1">
        <v>42048</v>
      </c>
      <c r="B95" s="1">
        <v>42089</v>
      </c>
      <c r="C95" t="s">
        <v>17</v>
      </c>
      <c r="D95">
        <v>1103.3699999999999</v>
      </c>
      <c r="E95">
        <v>0.43980000000000002</v>
      </c>
      <c r="F95">
        <v>29</v>
      </c>
      <c r="G95">
        <v>1103.3699999999999</v>
      </c>
      <c r="H95">
        <v>1140.3599999999999</v>
      </c>
      <c r="I95">
        <v>1250.8599999999999</v>
      </c>
      <c r="K95" s="2">
        <f t="shared" si="16"/>
        <v>36.990000000000009</v>
      </c>
      <c r="L95" s="3">
        <f t="shared" si="17"/>
        <v>3.3524565648875626E-2</v>
      </c>
      <c r="N95">
        <f t="shared" si="18"/>
        <v>147.49</v>
      </c>
      <c r="O95" s="3">
        <f t="shared" si="19"/>
        <v>0.13367229487841792</v>
      </c>
    </row>
    <row r="96" spans="1:15" x14ac:dyDescent="0.25">
      <c r="A96" s="1">
        <v>42101</v>
      </c>
      <c r="B96" s="1">
        <v>42137</v>
      </c>
      <c r="C96" t="s">
        <v>17</v>
      </c>
      <c r="D96">
        <v>1184.98</v>
      </c>
      <c r="E96">
        <v>1.4379</v>
      </c>
      <c r="F96">
        <v>27</v>
      </c>
      <c r="G96">
        <v>1184.98</v>
      </c>
      <c r="H96">
        <v>1177.75</v>
      </c>
      <c r="I96">
        <v>1267.46</v>
      </c>
      <c r="K96" s="2">
        <f t="shared" si="16"/>
        <v>-7.2300000000000182</v>
      </c>
      <c r="L96" s="3">
        <f t="shared" si="17"/>
        <v>-6.1013687994734278E-3</v>
      </c>
      <c r="N96">
        <f t="shared" si="18"/>
        <v>82.480000000000018</v>
      </c>
      <c r="O96" s="3">
        <f t="shared" si="19"/>
        <v>6.9604550287768685E-2</v>
      </c>
    </row>
    <row r="97" spans="1:15" x14ac:dyDescent="0.25">
      <c r="A97" s="1">
        <v>42143</v>
      </c>
      <c r="B97" s="1">
        <v>42146</v>
      </c>
      <c r="C97" t="s">
        <v>17</v>
      </c>
      <c r="D97">
        <v>1213.6600000000001</v>
      </c>
      <c r="E97">
        <v>0.17649999999999999</v>
      </c>
      <c r="F97">
        <v>4</v>
      </c>
      <c r="G97">
        <v>1213.6600000000001</v>
      </c>
      <c r="H97">
        <v>1208.5</v>
      </c>
      <c r="I97">
        <v>1213.6600000000001</v>
      </c>
      <c r="K97" s="2">
        <f t="shared" si="16"/>
        <v>-5.1600000000000819</v>
      </c>
      <c r="L97" s="3">
        <f t="shared" si="17"/>
        <v>-4.251602590511383E-3</v>
      </c>
      <c r="N97">
        <f t="shared" si="18"/>
        <v>0</v>
      </c>
      <c r="O97" s="3">
        <f t="shared" si="19"/>
        <v>0</v>
      </c>
    </row>
    <row r="98" spans="1:15" x14ac:dyDescent="0.25">
      <c r="A98" s="1">
        <v>42202</v>
      </c>
      <c r="B98" s="1">
        <v>42240</v>
      </c>
      <c r="C98" t="s">
        <v>17</v>
      </c>
      <c r="D98">
        <v>1216</v>
      </c>
      <c r="E98">
        <v>2.6135999999999999</v>
      </c>
      <c r="F98">
        <v>27</v>
      </c>
      <c r="G98">
        <v>1216</v>
      </c>
      <c r="H98">
        <v>1174.1199999999999</v>
      </c>
      <c r="I98">
        <v>1351.8</v>
      </c>
      <c r="K98" s="2">
        <f t="shared" si="16"/>
        <v>-41.880000000000109</v>
      </c>
      <c r="L98" s="3">
        <f t="shared" si="17"/>
        <v>-3.4440789473684341E-2</v>
      </c>
      <c r="N98">
        <f t="shared" si="18"/>
        <v>135.79999999999995</v>
      </c>
      <c r="O98" s="3">
        <f t="shared" si="19"/>
        <v>0.11167763157894739</v>
      </c>
    </row>
    <row r="99" spans="1:15" x14ac:dyDescent="0.25">
      <c r="A99" s="1">
        <v>42244</v>
      </c>
      <c r="B99" s="1">
        <v>42247</v>
      </c>
      <c r="C99" t="s">
        <v>17</v>
      </c>
      <c r="D99">
        <v>1259.3900000000001</v>
      </c>
      <c r="E99">
        <v>1.0200000000000001E-2</v>
      </c>
      <c r="F99">
        <v>2</v>
      </c>
      <c r="G99">
        <v>1259.3900000000001</v>
      </c>
      <c r="H99">
        <v>1248.6400000000001</v>
      </c>
      <c r="I99">
        <v>1259.3900000000001</v>
      </c>
      <c r="K99" s="2">
        <f t="shared" si="16"/>
        <v>-10.75</v>
      </c>
      <c r="L99" s="3">
        <f t="shared" si="17"/>
        <v>-8.5358784808517996E-3</v>
      </c>
      <c r="N99">
        <f t="shared" si="18"/>
        <v>0</v>
      </c>
      <c r="O99" s="3">
        <f t="shared" si="19"/>
        <v>0</v>
      </c>
    </row>
    <row r="100" spans="1:15" x14ac:dyDescent="0.25">
      <c r="A100" s="1">
        <v>42255</v>
      </c>
      <c r="B100" s="1">
        <v>42275</v>
      </c>
      <c r="C100" t="s">
        <v>17</v>
      </c>
      <c r="D100">
        <v>1280.4000000000001</v>
      </c>
      <c r="E100">
        <v>1.4905999999999999</v>
      </c>
      <c r="F100">
        <v>15</v>
      </c>
      <c r="G100">
        <v>1280.4000000000001</v>
      </c>
      <c r="H100">
        <v>1199.1400000000001</v>
      </c>
      <c r="I100">
        <v>1320.48</v>
      </c>
      <c r="K100" s="2">
        <f t="shared" si="16"/>
        <v>-81.259999999999991</v>
      </c>
      <c r="L100" s="3">
        <f t="shared" si="17"/>
        <v>-6.3464542330521678E-2</v>
      </c>
      <c r="N100">
        <f t="shared" si="18"/>
        <v>40.079999999999927</v>
      </c>
      <c r="O100" s="3">
        <f t="shared" si="19"/>
        <v>3.1302717900655974E-2</v>
      </c>
    </row>
    <row r="101" spans="1:15" x14ac:dyDescent="0.25">
      <c r="A101" s="1">
        <v>42284</v>
      </c>
      <c r="B101" s="1">
        <v>42321</v>
      </c>
      <c r="C101" t="s">
        <v>17</v>
      </c>
      <c r="D101">
        <v>1291.58</v>
      </c>
      <c r="E101">
        <v>0.97719999999999996</v>
      </c>
      <c r="F101">
        <v>28</v>
      </c>
      <c r="G101">
        <v>1291.58</v>
      </c>
      <c r="H101">
        <v>1297.75</v>
      </c>
      <c r="I101">
        <v>1469.5600999999999</v>
      </c>
      <c r="K101" s="2">
        <f t="shared" si="16"/>
        <v>6.1700000000000728</v>
      </c>
      <c r="L101" s="3">
        <f t="shared" si="17"/>
        <v>4.7770947211942527E-3</v>
      </c>
      <c r="N101">
        <f t="shared" si="18"/>
        <v>177.98009999999999</v>
      </c>
      <c r="O101" s="3">
        <f t="shared" si="19"/>
        <v>0.13780029111630721</v>
      </c>
    </row>
    <row r="102" spans="1:15" x14ac:dyDescent="0.25">
      <c r="A102" s="1">
        <v>42419</v>
      </c>
      <c r="B102" s="1">
        <v>42494</v>
      </c>
      <c r="C102" t="s">
        <v>17</v>
      </c>
      <c r="D102">
        <v>1283.74</v>
      </c>
      <c r="E102">
        <v>12.600300000000001</v>
      </c>
      <c r="F102">
        <v>53</v>
      </c>
      <c r="G102">
        <v>1283.74</v>
      </c>
      <c r="H102">
        <v>1253.04</v>
      </c>
      <c r="I102">
        <v>1356.6899000000001</v>
      </c>
      <c r="K102" s="2">
        <f t="shared" si="16"/>
        <v>-30.700000000000045</v>
      </c>
      <c r="L102" s="3">
        <f t="shared" si="17"/>
        <v>-2.3914499820836044E-2</v>
      </c>
      <c r="N102">
        <f t="shared" si="18"/>
        <v>72.949900000000071</v>
      </c>
      <c r="O102" s="3">
        <f t="shared" si="19"/>
        <v>5.682607069967438E-2</v>
      </c>
    </row>
    <row r="103" spans="1:15" x14ac:dyDescent="0.25">
      <c r="A103" s="1">
        <v>42527</v>
      </c>
      <c r="B103" s="1">
        <v>42545</v>
      </c>
      <c r="C103" t="s">
        <v>17</v>
      </c>
      <c r="D103">
        <v>1349.1</v>
      </c>
      <c r="E103">
        <v>2.5217000000000001</v>
      </c>
      <c r="F103">
        <v>15</v>
      </c>
      <c r="G103">
        <v>1349.1</v>
      </c>
      <c r="H103">
        <v>1232.1400000000001</v>
      </c>
      <c r="I103">
        <v>1390.2</v>
      </c>
      <c r="K103" s="2">
        <f t="shared" si="16"/>
        <v>-116.95999999999981</v>
      </c>
      <c r="L103" s="3">
        <f t="shared" si="17"/>
        <v>-8.6694833592765419E-2</v>
      </c>
      <c r="N103">
        <f t="shared" si="18"/>
        <v>41.100000000000136</v>
      </c>
      <c r="O103" s="3">
        <f t="shared" si="19"/>
        <v>3.0464754280631556E-2</v>
      </c>
    </row>
    <row r="104" spans="1:15" x14ac:dyDescent="0.25">
      <c r="A104" s="1">
        <v>42562</v>
      </c>
      <c r="B104" s="1">
        <v>42677</v>
      </c>
      <c r="C104" t="s">
        <v>17</v>
      </c>
      <c r="D104">
        <v>1351.03</v>
      </c>
      <c r="E104">
        <v>1.9621999999999999</v>
      </c>
      <c r="F104">
        <v>83</v>
      </c>
      <c r="G104">
        <v>1351.03</v>
      </c>
      <c r="H104">
        <v>1438.1</v>
      </c>
      <c r="I104">
        <v>1497.58</v>
      </c>
      <c r="K104" s="2">
        <f t="shared" si="16"/>
        <v>87.069999999999936</v>
      </c>
      <c r="L104" s="3">
        <f t="shared" si="17"/>
        <v>6.4447125526450044E-2</v>
      </c>
      <c r="N104">
        <f t="shared" si="18"/>
        <v>146.54999999999995</v>
      </c>
      <c r="O104" s="3">
        <f t="shared" si="19"/>
        <v>0.10847279483061079</v>
      </c>
    </row>
    <row r="105" spans="1:15" x14ac:dyDescent="0.25">
      <c r="A105" s="1">
        <v>42682</v>
      </c>
      <c r="B105" s="1">
        <v>42725</v>
      </c>
      <c r="C105" t="s">
        <v>17</v>
      </c>
      <c r="D105">
        <v>1578.13</v>
      </c>
      <c r="E105">
        <v>9.4222999999999999</v>
      </c>
      <c r="F105">
        <v>31</v>
      </c>
      <c r="G105">
        <v>1578.13</v>
      </c>
      <c r="H105">
        <v>1505.76</v>
      </c>
      <c r="I105">
        <v>1578.13</v>
      </c>
      <c r="K105" s="2">
        <f t="shared" si="16"/>
        <v>-72.370000000000118</v>
      </c>
      <c r="L105" s="3">
        <f t="shared" si="17"/>
        <v>-4.585807252887919E-2</v>
      </c>
      <c r="N105">
        <f t="shared" si="18"/>
        <v>0</v>
      </c>
      <c r="O105" s="3">
        <f t="shared" si="19"/>
        <v>0</v>
      </c>
    </row>
    <row r="106" spans="1:15" x14ac:dyDescent="0.25">
      <c r="A106" s="1">
        <v>42745</v>
      </c>
      <c r="B106" s="1">
        <v>42901</v>
      </c>
      <c r="C106" t="s">
        <v>17</v>
      </c>
      <c r="D106">
        <v>1535.25</v>
      </c>
      <c r="E106">
        <v>2.6288999999999998</v>
      </c>
      <c r="F106">
        <v>109</v>
      </c>
      <c r="G106">
        <v>1535.25</v>
      </c>
      <c r="H106">
        <v>1809.2</v>
      </c>
      <c r="I106">
        <v>1911.13</v>
      </c>
      <c r="K106" s="2">
        <f t="shared" si="16"/>
        <v>273.95000000000005</v>
      </c>
      <c r="L106" s="3">
        <f t="shared" si="17"/>
        <v>0.17843999348640294</v>
      </c>
      <c r="N106">
        <f t="shared" si="18"/>
        <v>375.88000000000011</v>
      </c>
      <c r="O106" s="3">
        <f t="shared" si="19"/>
        <v>0.24483308907344092</v>
      </c>
    </row>
    <row r="107" spans="1:15" x14ac:dyDescent="0.25">
      <c r="A107" s="1">
        <v>42907</v>
      </c>
      <c r="B107" s="1">
        <v>42957</v>
      </c>
      <c r="C107" t="s">
        <v>17</v>
      </c>
      <c r="D107">
        <v>1867.78</v>
      </c>
      <c r="E107">
        <v>1.4035</v>
      </c>
      <c r="F107">
        <v>36</v>
      </c>
      <c r="G107">
        <v>1867.78</v>
      </c>
      <c r="H107">
        <v>1849.62</v>
      </c>
      <c r="I107">
        <v>2049</v>
      </c>
      <c r="K107" s="2">
        <f t="shared" si="16"/>
        <v>-18.160000000000082</v>
      </c>
      <c r="L107" s="3">
        <f t="shared" si="17"/>
        <v>-9.7227724892653411E-3</v>
      </c>
      <c r="N107">
        <f t="shared" si="18"/>
        <v>181.22000000000003</v>
      </c>
      <c r="O107" s="3">
        <f t="shared" si="19"/>
        <v>9.7024274807525623E-2</v>
      </c>
    </row>
    <row r="108" spans="1:15" x14ac:dyDescent="0.25">
      <c r="A108" s="1">
        <v>43013</v>
      </c>
      <c r="B108" s="1">
        <v>43045</v>
      </c>
      <c r="C108" t="s">
        <v>17</v>
      </c>
      <c r="D108">
        <v>1909.61</v>
      </c>
      <c r="E108">
        <v>2.9910999999999999</v>
      </c>
      <c r="F108">
        <v>23</v>
      </c>
      <c r="G108">
        <v>1909.61</v>
      </c>
      <c r="H108">
        <v>1903</v>
      </c>
      <c r="I108">
        <v>1942.11</v>
      </c>
      <c r="K108" s="2">
        <f t="shared" si="16"/>
        <v>-6.6099999999999</v>
      </c>
      <c r="L108" s="3">
        <f t="shared" si="17"/>
        <v>-3.461439770424235E-3</v>
      </c>
      <c r="N108">
        <f t="shared" si="18"/>
        <v>32.5</v>
      </c>
      <c r="O108" s="3">
        <f t="shared" si="19"/>
        <v>1.7019181927199867E-2</v>
      </c>
    </row>
    <row r="110" spans="1:15" x14ac:dyDescent="0.25">
      <c r="G110">
        <f>AVERAGE(G86:G108)</f>
        <v>1316.528252173913</v>
      </c>
      <c r="K110" s="2">
        <f>SUM(K86:K109)</f>
        <v>-203.49959999999987</v>
      </c>
      <c r="L110" s="3">
        <f>K110/G110</f>
        <v>-0.15457290769413556</v>
      </c>
      <c r="N110">
        <f>SUM(N86:N109)</f>
        <v>1781.9003000000005</v>
      </c>
      <c r="O110" s="3">
        <f>N110/G110</f>
        <v>1.3534842849423425</v>
      </c>
    </row>
    <row r="115" spans="1:15" x14ac:dyDescent="0.25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K115" t="s">
        <v>9</v>
      </c>
      <c r="L115" t="s">
        <v>10</v>
      </c>
      <c r="N115" t="s">
        <v>11</v>
      </c>
      <c r="O115" t="s">
        <v>12</v>
      </c>
    </row>
    <row r="116" spans="1:15" x14ac:dyDescent="0.25">
      <c r="A116" s="1">
        <v>41703</v>
      </c>
      <c r="B116" s="1">
        <v>41708</v>
      </c>
      <c r="C116" t="s">
        <v>18</v>
      </c>
      <c r="D116">
        <v>28.4</v>
      </c>
      <c r="E116">
        <v>1.8700000000000001E-2</v>
      </c>
      <c r="F116">
        <v>4</v>
      </c>
      <c r="G116">
        <v>28.4</v>
      </c>
      <c r="H116">
        <v>26.97</v>
      </c>
      <c r="I116">
        <v>29.85</v>
      </c>
      <c r="K116" s="2">
        <f>H116-G116</f>
        <v>-1.4299999999999997</v>
      </c>
      <c r="L116" s="3">
        <f>(H116/G116)-1</f>
        <v>-5.0352112676056326E-2</v>
      </c>
      <c r="N116">
        <f>(I116-G116)</f>
        <v>1.4500000000000028</v>
      </c>
      <c r="O116" s="3">
        <f>(I116/G116)-1</f>
        <v>5.1056338028169224E-2</v>
      </c>
    </row>
    <row r="117" spans="1:15" x14ac:dyDescent="0.25">
      <c r="A117" s="1">
        <v>41787</v>
      </c>
      <c r="B117" s="1">
        <v>41890</v>
      </c>
      <c r="C117" t="s">
        <v>18</v>
      </c>
      <c r="D117">
        <v>24.3</v>
      </c>
      <c r="E117">
        <v>9.4600000000000004E-2</v>
      </c>
      <c r="F117">
        <v>72</v>
      </c>
      <c r="G117">
        <v>24.3</v>
      </c>
      <c r="H117">
        <v>25.42</v>
      </c>
      <c r="I117">
        <v>28.18</v>
      </c>
      <c r="K117" s="2">
        <f t="shared" ref="K117:K127" si="20">H117-G117</f>
        <v>1.120000000000001</v>
      </c>
      <c r="L117" s="3">
        <f t="shared" ref="L117:L127" si="21">(H117/G117)-1</f>
        <v>4.6090534979423836E-2</v>
      </c>
      <c r="N117">
        <f t="shared" ref="N117:N127" si="22">(I117-G117)</f>
        <v>3.879999999999999</v>
      </c>
      <c r="O117" s="3">
        <f t="shared" ref="O117:O127" si="23">(I117/G117)-1</f>
        <v>0.1596707818930041</v>
      </c>
    </row>
    <row r="118" spans="1:15" x14ac:dyDescent="0.25">
      <c r="A118" s="1">
        <v>41907</v>
      </c>
      <c r="B118" s="1">
        <v>41913</v>
      </c>
      <c r="C118" t="s">
        <v>18</v>
      </c>
      <c r="D118">
        <v>25.9</v>
      </c>
      <c r="E118">
        <v>1.8100000000000002E-2</v>
      </c>
      <c r="F118">
        <v>5</v>
      </c>
      <c r="G118">
        <v>25.9</v>
      </c>
      <c r="H118">
        <v>25.31</v>
      </c>
      <c r="I118">
        <v>26.12</v>
      </c>
      <c r="K118" s="2">
        <f t="shared" si="20"/>
        <v>-0.58999999999999986</v>
      </c>
      <c r="L118" s="3">
        <f t="shared" si="21"/>
        <v>-2.2779922779922801E-2</v>
      </c>
      <c r="N118">
        <f t="shared" si="22"/>
        <v>0.22000000000000242</v>
      </c>
      <c r="O118" s="3">
        <f t="shared" si="23"/>
        <v>8.4942084942085661E-3</v>
      </c>
    </row>
    <row r="119" spans="1:15" x14ac:dyDescent="0.25">
      <c r="A119" s="1">
        <v>41936</v>
      </c>
      <c r="B119" s="1">
        <v>41960</v>
      </c>
      <c r="C119" t="s">
        <v>18</v>
      </c>
      <c r="D119">
        <v>26.09</v>
      </c>
      <c r="E119">
        <v>3.0499999999999999E-2</v>
      </c>
      <c r="F119">
        <v>17</v>
      </c>
      <c r="G119">
        <v>26.09</v>
      </c>
      <c r="H119">
        <v>25.16</v>
      </c>
      <c r="I119">
        <v>27.98</v>
      </c>
      <c r="K119" s="2">
        <f t="shared" si="20"/>
        <v>-0.92999999999999972</v>
      </c>
      <c r="L119" s="3">
        <f t="shared" si="21"/>
        <v>-3.5645841318512783E-2</v>
      </c>
      <c r="N119">
        <f t="shared" si="22"/>
        <v>1.8900000000000006</v>
      </c>
      <c r="O119" s="3">
        <f t="shared" si="23"/>
        <v>7.2441548486009921E-2</v>
      </c>
    </row>
    <row r="120" spans="1:15" x14ac:dyDescent="0.25">
      <c r="A120" s="1">
        <v>42003</v>
      </c>
      <c r="B120" s="1">
        <v>42010</v>
      </c>
      <c r="C120" t="s">
        <v>18</v>
      </c>
      <c r="D120">
        <v>25.35</v>
      </c>
      <c r="E120">
        <v>2.63E-2</v>
      </c>
      <c r="F120">
        <v>5</v>
      </c>
      <c r="G120">
        <v>25.35</v>
      </c>
      <c r="H120">
        <v>23.66</v>
      </c>
      <c r="I120">
        <v>26.28</v>
      </c>
      <c r="K120" s="2">
        <f t="shared" si="20"/>
        <v>-1.6900000000000013</v>
      </c>
      <c r="L120" s="3">
        <f t="shared" si="21"/>
        <v>-6.6666666666666763E-2</v>
      </c>
      <c r="N120">
        <f t="shared" si="22"/>
        <v>0.92999999999999972</v>
      </c>
      <c r="O120" s="3">
        <f t="shared" si="23"/>
        <v>3.66863905325443E-2</v>
      </c>
    </row>
    <row r="121" spans="1:15" x14ac:dyDescent="0.25">
      <c r="A121" s="1">
        <v>42103</v>
      </c>
      <c r="B121" s="1">
        <v>42184</v>
      </c>
      <c r="C121" t="s">
        <v>18</v>
      </c>
      <c r="D121">
        <v>21.3</v>
      </c>
      <c r="E121">
        <v>0.1116</v>
      </c>
      <c r="F121">
        <v>57</v>
      </c>
      <c r="G121">
        <v>21.3</v>
      </c>
      <c r="H121">
        <v>24.58</v>
      </c>
      <c r="I121">
        <v>30.89</v>
      </c>
      <c r="K121" s="2">
        <f t="shared" si="20"/>
        <v>3.2799999999999976</v>
      </c>
      <c r="L121" s="3">
        <f t="shared" si="21"/>
        <v>0.15399061032863837</v>
      </c>
      <c r="N121">
        <f t="shared" si="22"/>
        <v>9.59</v>
      </c>
      <c r="O121" s="3">
        <f t="shared" si="23"/>
        <v>0.45023474178403755</v>
      </c>
    </row>
    <row r="122" spans="1:15" x14ac:dyDescent="0.25">
      <c r="A122" s="1">
        <v>42222</v>
      </c>
      <c r="B122" s="1">
        <v>42272</v>
      </c>
      <c r="C122" t="s">
        <v>18</v>
      </c>
      <c r="D122">
        <v>24.98</v>
      </c>
      <c r="E122">
        <v>7.6799999999999993E-2</v>
      </c>
      <c r="F122">
        <v>36</v>
      </c>
      <c r="G122">
        <v>24.98</v>
      </c>
      <c r="H122">
        <v>25</v>
      </c>
      <c r="I122">
        <v>26.56</v>
      </c>
      <c r="K122" s="2">
        <f t="shared" si="20"/>
        <v>1.9999999999999574E-2</v>
      </c>
      <c r="L122" s="3">
        <f t="shared" si="21"/>
        <v>8.0064051240991141E-4</v>
      </c>
      <c r="N122">
        <f t="shared" si="22"/>
        <v>1.5799999999999983</v>
      </c>
      <c r="O122" s="3">
        <f t="shared" si="23"/>
        <v>6.3250600480384334E-2</v>
      </c>
    </row>
    <row r="123" spans="1:15" x14ac:dyDescent="0.25">
      <c r="A123" s="1">
        <v>42283</v>
      </c>
      <c r="B123" s="1">
        <v>42377</v>
      </c>
      <c r="C123" t="s">
        <v>18</v>
      </c>
      <c r="D123">
        <v>26.23</v>
      </c>
      <c r="E123">
        <v>8.8599999999999998E-2</v>
      </c>
      <c r="F123">
        <v>66</v>
      </c>
      <c r="G123">
        <v>26.23</v>
      </c>
      <c r="H123">
        <v>29.52</v>
      </c>
      <c r="I123">
        <v>32.89</v>
      </c>
      <c r="K123" s="2">
        <f t="shared" si="20"/>
        <v>3.2899999999999991</v>
      </c>
      <c r="L123" s="3">
        <f t="shared" si="21"/>
        <v>0.12542889820815861</v>
      </c>
      <c r="N123">
        <f t="shared" si="22"/>
        <v>6.66</v>
      </c>
      <c r="O123" s="3">
        <f t="shared" si="23"/>
        <v>0.25390773922988941</v>
      </c>
    </row>
    <row r="124" spans="1:15" x14ac:dyDescent="0.25">
      <c r="A124" s="1">
        <v>42429</v>
      </c>
      <c r="B124" s="1">
        <v>42500</v>
      </c>
      <c r="C124" t="s">
        <v>18</v>
      </c>
      <c r="D124">
        <v>28</v>
      </c>
      <c r="E124">
        <v>3.4700000000000002E-2</v>
      </c>
      <c r="F124">
        <v>51</v>
      </c>
      <c r="G124">
        <v>28</v>
      </c>
      <c r="H124">
        <v>35.840000000000003</v>
      </c>
      <c r="I124">
        <v>38.21</v>
      </c>
      <c r="K124" s="2">
        <f t="shared" si="20"/>
        <v>7.8400000000000034</v>
      </c>
      <c r="L124" s="3">
        <f t="shared" si="21"/>
        <v>0.28000000000000003</v>
      </c>
      <c r="N124">
        <f t="shared" si="22"/>
        <v>10.210000000000001</v>
      </c>
      <c r="O124" s="3">
        <f t="shared" si="23"/>
        <v>0.36464285714285727</v>
      </c>
    </row>
    <row r="125" spans="1:15" x14ac:dyDescent="0.25">
      <c r="A125" s="1">
        <v>42545</v>
      </c>
      <c r="B125" s="1">
        <v>42669</v>
      </c>
      <c r="C125" t="s">
        <v>18</v>
      </c>
      <c r="D125">
        <v>34.840000000000003</v>
      </c>
      <c r="E125">
        <v>1.4E-3</v>
      </c>
      <c r="F125">
        <v>87</v>
      </c>
      <c r="G125">
        <v>34.840000000000003</v>
      </c>
      <c r="H125">
        <v>45.18</v>
      </c>
      <c r="I125">
        <v>46.9</v>
      </c>
      <c r="K125" s="2">
        <f t="shared" si="20"/>
        <v>10.339999999999996</v>
      </c>
      <c r="L125" s="3">
        <f t="shared" si="21"/>
        <v>0.29678530424799066</v>
      </c>
      <c r="N125">
        <f t="shared" si="22"/>
        <v>12.059999999999995</v>
      </c>
      <c r="O125" s="3">
        <f t="shared" si="23"/>
        <v>0.34615384615384603</v>
      </c>
    </row>
    <row r="126" spans="1:15" x14ac:dyDescent="0.25">
      <c r="A126" s="1">
        <v>42684</v>
      </c>
      <c r="B126" s="1">
        <v>42725</v>
      </c>
      <c r="C126" t="s">
        <v>18</v>
      </c>
      <c r="D126">
        <v>45.55</v>
      </c>
      <c r="E126">
        <v>4.7300000000000002E-2</v>
      </c>
      <c r="F126">
        <v>29</v>
      </c>
      <c r="G126">
        <v>45.55</v>
      </c>
      <c r="H126">
        <v>46.54</v>
      </c>
      <c r="I126">
        <v>53.7</v>
      </c>
      <c r="K126" s="2">
        <f t="shared" si="20"/>
        <v>0.99000000000000199</v>
      </c>
      <c r="L126" s="3">
        <f t="shared" si="21"/>
        <v>2.1734357848518071E-2</v>
      </c>
      <c r="N126">
        <f t="shared" si="22"/>
        <v>8.1500000000000057</v>
      </c>
      <c r="O126" s="3">
        <f t="shared" si="23"/>
        <v>0.17892425905598253</v>
      </c>
    </row>
    <row r="127" spans="1:15" x14ac:dyDescent="0.25">
      <c r="A127" s="1">
        <v>42734</v>
      </c>
      <c r="B127" s="1">
        <v>42745</v>
      </c>
      <c r="C127" t="s">
        <v>18</v>
      </c>
      <c r="D127">
        <v>51.84</v>
      </c>
      <c r="E127">
        <v>9.4399999999999998E-2</v>
      </c>
      <c r="F127">
        <v>7</v>
      </c>
      <c r="G127">
        <v>51.84</v>
      </c>
      <c r="H127">
        <v>49</v>
      </c>
      <c r="I127">
        <v>51.84</v>
      </c>
      <c r="K127" s="2">
        <f t="shared" si="20"/>
        <v>-2.8400000000000034</v>
      </c>
      <c r="L127" s="3">
        <f t="shared" si="21"/>
        <v>-5.4783950617284027E-2</v>
      </c>
      <c r="N127">
        <f t="shared" si="22"/>
        <v>0</v>
      </c>
      <c r="O127" s="3">
        <f t="shared" si="23"/>
        <v>0</v>
      </c>
    </row>
    <row r="129" spans="1:15" x14ac:dyDescent="0.25">
      <c r="G129">
        <f>AVERAGE(G116:G127)</f>
        <v>30.231666666666666</v>
      </c>
      <c r="K129" s="2">
        <f>SUM(K116:K128)</f>
        <v>19.399999999999995</v>
      </c>
      <c r="L129" s="3">
        <f>K129/G129</f>
        <v>0.64171122994652396</v>
      </c>
      <c r="N129" s="2">
        <f>SUM(N116:N128)</f>
        <v>56.620000000000005</v>
      </c>
      <c r="O129" s="3">
        <f>N129/G129</f>
        <v>1.8728706102872266</v>
      </c>
    </row>
    <row r="135" spans="1:15" x14ac:dyDescent="0.25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K135" t="s">
        <v>9</v>
      </c>
      <c r="L135" t="s">
        <v>10</v>
      </c>
      <c r="N135" t="s">
        <v>11</v>
      </c>
      <c r="O135" t="s">
        <v>12</v>
      </c>
    </row>
    <row r="136" spans="1:15" x14ac:dyDescent="0.25">
      <c r="A136" s="1">
        <v>41690</v>
      </c>
      <c r="B136" s="1">
        <v>41738</v>
      </c>
      <c r="C136" t="s">
        <v>19</v>
      </c>
      <c r="D136">
        <v>17.98</v>
      </c>
      <c r="E136">
        <v>0.25409999999999999</v>
      </c>
      <c r="F136">
        <v>35</v>
      </c>
      <c r="G136">
        <v>17.98</v>
      </c>
      <c r="H136">
        <v>23.3</v>
      </c>
      <c r="I136">
        <v>27.42</v>
      </c>
      <c r="K136" s="2">
        <f>H136-G136</f>
        <v>5.32</v>
      </c>
      <c r="L136" s="3">
        <f>(H136/G136)-1</f>
        <v>0.29588431590656294</v>
      </c>
      <c r="N136">
        <f>(I136-G136)</f>
        <v>9.4400000000000013</v>
      </c>
      <c r="O136" s="3">
        <f>(I136/G136)-1</f>
        <v>0.52502780867630716</v>
      </c>
    </row>
    <row r="137" spans="1:15" x14ac:dyDescent="0.25">
      <c r="A137" s="1">
        <v>41752</v>
      </c>
      <c r="B137" s="1">
        <v>41758</v>
      </c>
      <c r="C137" t="s">
        <v>19</v>
      </c>
      <c r="D137">
        <v>23.63</v>
      </c>
      <c r="E137">
        <v>2.5399999999999999E-2</v>
      </c>
      <c r="F137">
        <v>5</v>
      </c>
      <c r="G137">
        <v>23.63</v>
      </c>
      <c r="H137">
        <v>22.84</v>
      </c>
      <c r="I137">
        <v>23.63</v>
      </c>
      <c r="K137" s="2">
        <f t="shared" ref="K137:K149" si="24">H137-G137</f>
        <v>-0.78999999999999915</v>
      </c>
      <c r="L137" s="3">
        <f t="shared" ref="L137:L149" si="25">(H137/G137)-1</f>
        <v>-3.3432077867117993E-2</v>
      </c>
      <c r="N137">
        <f t="shared" ref="N137:N149" si="26">(I137-G137)</f>
        <v>0</v>
      </c>
      <c r="O137" s="3">
        <f t="shared" ref="O137:O149" si="27">(I137/G137)-1</f>
        <v>0</v>
      </c>
    </row>
    <row r="138" spans="1:15" x14ac:dyDescent="0.25">
      <c r="A138" s="1">
        <v>41796</v>
      </c>
      <c r="B138" s="1">
        <v>41842</v>
      </c>
      <c r="C138" t="s">
        <v>19</v>
      </c>
      <c r="D138">
        <v>21.12</v>
      </c>
      <c r="E138">
        <v>5.0000000000000001E-3</v>
      </c>
      <c r="F138">
        <v>32</v>
      </c>
      <c r="G138">
        <v>21.12</v>
      </c>
      <c r="H138">
        <v>22.73</v>
      </c>
      <c r="I138">
        <v>23.58</v>
      </c>
      <c r="K138" s="2">
        <f t="shared" si="24"/>
        <v>1.6099999999999994</v>
      </c>
      <c r="L138" s="3">
        <f t="shared" si="25"/>
        <v>7.6231060606060552E-2</v>
      </c>
      <c r="N138">
        <f t="shared" si="26"/>
        <v>2.4599999999999973</v>
      </c>
      <c r="O138" s="3">
        <f t="shared" si="27"/>
        <v>0.11647727272727249</v>
      </c>
    </row>
    <row r="139" spans="1:15" x14ac:dyDescent="0.25">
      <c r="A139" s="1">
        <v>41879</v>
      </c>
      <c r="B139" s="1">
        <v>41891</v>
      </c>
      <c r="C139" t="s">
        <v>19</v>
      </c>
      <c r="D139">
        <v>21.67</v>
      </c>
      <c r="E139">
        <v>1.3299999999999999E-2</v>
      </c>
      <c r="F139">
        <v>8</v>
      </c>
      <c r="G139">
        <v>21.67</v>
      </c>
      <c r="H139">
        <v>19.100000000000001</v>
      </c>
      <c r="I139">
        <v>21.67</v>
      </c>
      <c r="K139" s="2">
        <f t="shared" si="24"/>
        <v>-2.5700000000000003</v>
      </c>
      <c r="L139" s="3">
        <f t="shared" si="25"/>
        <v>-0.11859713890170742</v>
      </c>
      <c r="N139">
        <f t="shared" si="26"/>
        <v>0</v>
      </c>
      <c r="O139" s="3">
        <f t="shared" si="27"/>
        <v>0</v>
      </c>
    </row>
    <row r="140" spans="1:15" x14ac:dyDescent="0.25">
      <c r="A140" s="1">
        <v>42047</v>
      </c>
      <c r="B140" s="1">
        <v>42192</v>
      </c>
      <c r="C140" t="s">
        <v>19</v>
      </c>
      <c r="D140">
        <v>10.199999999999999</v>
      </c>
      <c r="E140">
        <v>1.6799999999999999E-2</v>
      </c>
      <c r="F140">
        <v>100</v>
      </c>
      <c r="G140">
        <v>10.199999999999999</v>
      </c>
      <c r="H140">
        <v>17.190000000000001</v>
      </c>
      <c r="I140">
        <v>19.2</v>
      </c>
      <c r="K140" s="2">
        <f t="shared" si="24"/>
        <v>6.990000000000002</v>
      </c>
      <c r="L140" s="3">
        <f t="shared" si="25"/>
        <v>0.68529411764705905</v>
      </c>
      <c r="N140">
        <f t="shared" si="26"/>
        <v>9</v>
      </c>
      <c r="O140" s="3">
        <f t="shared" si="27"/>
        <v>0.88235294117647056</v>
      </c>
    </row>
    <row r="141" spans="1:15" x14ac:dyDescent="0.25">
      <c r="A141" s="1">
        <v>42198</v>
      </c>
      <c r="B141" s="1">
        <v>42261</v>
      </c>
      <c r="C141" t="s">
        <v>19</v>
      </c>
      <c r="D141">
        <v>19.96</v>
      </c>
      <c r="E141">
        <v>5.04E-2</v>
      </c>
      <c r="F141">
        <v>45</v>
      </c>
      <c r="G141">
        <v>19.96</v>
      </c>
      <c r="H141">
        <v>18.86</v>
      </c>
      <c r="I141">
        <v>22.51</v>
      </c>
      <c r="K141" s="2">
        <f t="shared" si="24"/>
        <v>-1.1000000000000014</v>
      </c>
      <c r="L141" s="3">
        <f t="shared" si="25"/>
        <v>-5.5110220440881874E-2</v>
      </c>
      <c r="N141">
        <f t="shared" si="26"/>
        <v>2.5500000000000007</v>
      </c>
      <c r="O141" s="3">
        <f t="shared" si="27"/>
        <v>0.12775551102204408</v>
      </c>
    </row>
    <row r="142" spans="1:15" x14ac:dyDescent="0.25">
      <c r="A142" s="1">
        <v>42304</v>
      </c>
      <c r="B142" s="1">
        <v>42313</v>
      </c>
      <c r="C142" t="s">
        <v>19</v>
      </c>
      <c r="D142">
        <v>20.45</v>
      </c>
      <c r="E142">
        <v>8.0199999999999994E-2</v>
      </c>
      <c r="F142">
        <v>8</v>
      </c>
      <c r="G142">
        <v>20.45</v>
      </c>
      <c r="H142">
        <v>17.73</v>
      </c>
      <c r="I142">
        <v>21.3</v>
      </c>
      <c r="K142" s="2">
        <f t="shared" si="24"/>
        <v>-2.7199999999999989</v>
      </c>
      <c r="L142" s="3">
        <f t="shared" si="25"/>
        <v>-0.13300733496332517</v>
      </c>
      <c r="N142">
        <f t="shared" si="26"/>
        <v>0.85000000000000142</v>
      </c>
      <c r="O142" s="3">
        <f t="shared" si="27"/>
        <v>4.1564792176039145E-2</v>
      </c>
    </row>
    <row r="143" spans="1:15" x14ac:dyDescent="0.25">
      <c r="A143" s="1">
        <v>42417</v>
      </c>
      <c r="B143" s="1">
        <v>42452</v>
      </c>
      <c r="C143" t="s">
        <v>19</v>
      </c>
      <c r="D143">
        <v>16.43</v>
      </c>
      <c r="E143">
        <v>7.1999999999999998E-3</v>
      </c>
      <c r="F143">
        <v>26</v>
      </c>
      <c r="G143">
        <v>16.43</v>
      </c>
      <c r="H143">
        <v>16.02</v>
      </c>
      <c r="I143">
        <v>18.329999999999998</v>
      </c>
      <c r="K143" s="2">
        <f t="shared" si="24"/>
        <v>-0.41000000000000014</v>
      </c>
      <c r="L143" s="3">
        <f t="shared" si="25"/>
        <v>-2.4954351795496099E-2</v>
      </c>
      <c r="N143">
        <f t="shared" si="26"/>
        <v>1.8999999999999986</v>
      </c>
      <c r="O143" s="3">
        <f t="shared" si="27"/>
        <v>0.11564211807668889</v>
      </c>
    </row>
    <row r="144" spans="1:15" x14ac:dyDescent="0.25">
      <c r="A144" s="1">
        <v>42556</v>
      </c>
      <c r="B144" s="1">
        <v>42671</v>
      </c>
      <c r="C144" t="s">
        <v>19</v>
      </c>
      <c r="D144">
        <v>10.6</v>
      </c>
      <c r="E144">
        <v>1.4E-3</v>
      </c>
      <c r="F144">
        <v>83</v>
      </c>
      <c r="G144">
        <v>10.6</v>
      </c>
      <c r="H144">
        <v>19.690000000000001</v>
      </c>
      <c r="I144">
        <v>23.26</v>
      </c>
      <c r="K144" s="2">
        <f t="shared" si="24"/>
        <v>9.0900000000000016</v>
      </c>
      <c r="L144" s="3">
        <f t="shared" si="25"/>
        <v>0.85754716981132084</v>
      </c>
      <c r="N144">
        <f t="shared" si="26"/>
        <v>12.660000000000002</v>
      </c>
      <c r="O144" s="3">
        <f t="shared" si="27"/>
        <v>1.1943396226415097</v>
      </c>
    </row>
    <row r="145" spans="1:15" x14ac:dyDescent="0.25">
      <c r="A145" s="1">
        <v>42678</v>
      </c>
      <c r="B145" s="1">
        <v>42734</v>
      </c>
      <c r="C145" t="s">
        <v>19</v>
      </c>
      <c r="D145">
        <v>21.65</v>
      </c>
      <c r="E145">
        <v>1.5E-3</v>
      </c>
      <c r="F145">
        <v>39</v>
      </c>
      <c r="G145">
        <v>21.65</v>
      </c>
      <c r="H145">
        <v>23.44</v>
      </c>
      <c r="I145">
        <v>26.63</v>
      </c>
      <c r="K145" s="2">
        <f t="shared" si="24"/>
        <v>1.7900000000000027</v>
      </c>
      <c r="L145" s="3">
        <f t="shared" si="25"/>
        <v>8.26789838337183E-2</v>
      </c>
      <c r="N145">
        <f t="shared" si="26"/>
        <v>4.9800000000000004</v>
      </c>
      <c r="O145" s="3">
        <f t="shared" si="27"/>
        <v>0.2300230946882218</v>
      </c>
    </row>
    <row r="146" spans="1:15" x14ac:dyDescent="0.25">
      <c r="A146" s="1">
        <v>42747</v>
      </c>
      <c r="B146" s="1">
        <v>42835</v>
      </c>
      <c r="C146" t="s">
        <v>19</v>
      </c>
      <c r="D146">
        <v>29.86</v>
      </c>
      <c r="E146">
        <v>0.1628</v>
      </c>
      <c r="F146">
        <v>61</v>
      </c>
      <c r="G146">
        <v>29.86</v>
      </c>
      <c r="H146">
        <v>44.46</v>
      </c>
      <c r="I146">
        <v>59.88</v>
      </c>
      <c r="K146" s="2">
        <f t="shared" si="24"/>
        <v>14.600000000000001</v>
      </c>
      <c r="L146" s="3">
        <f t="shared" si="25"/>
        <v>0.48894842598794375</v>
      </c>
      <c r="N146">
        <f t="shared" si="26"/>
        <v>30.020000000000003</v>
      </c>
      <c r="O146" s="3">
        <f t="shared" si="27"/>
        <v>1.0053583389149363</v>
      </c>
    </row>
    <row r="147" spans="1:15" x14ac:dyDescent="0.25">
      <c r="A147" s="1">
        <v>42853</v>
      </c>
      <c r="B147" s="1">
        <v>42858</v>
      </c>
      <c r="C147" t="s">
        <v>19</v>
      </c>
      <c r="D147">
        <v>49.39</v>
      </c>
      <c r="E147">
        <v>3.0999999999999999E-3</v>
      </c>
      <c r="F147">
        <v>4</v>
      </c>
      <c r="G147">
        <v>49.39</v>
      </c>
      <c r="H147">
        <v>46.47</v>
      </c>
      <c r="I147">
        <v>50.13</v>
      </c>
      <c r="K147" s="2">
        <f t="shared" si="24"/>
        <v>-2.9200000000000017</v>
      </c>
      <c r="L147" s="3">
        <f t="shared" si="25"/>
        <v>-5.9121279611257349E-2</v>
      </c>
      <c r="N147">
        <f t="shared" si="26"/>
        <v>0.74000000000000199</v>
      </c>
      <c r="O147" s="3">
        <f t="shared" si="27"/>
        <v>1.4982790038469362E-2</v>
      </c>
    </row>
    <row r="148" spans="1:15" x14ac:dyDescent="0.25">
      <c r="A148" s="1">
        <v>42860</v>
      </c>
      <c r="B148" s="1">
        <v>42909</v>
      </c>
      <c r="C148" t="s">
        <v>19</v>
      </c>
      <c r="D148">
        <v>55.96</v>
      </c>
      <c r="E148">
        <v>0.66</v>
      </c>
      <c r="F148">
        <v>35</v>
      </c>
      <c r="G148">
        <v>55.96</v>
      </c>
      <c r="H148">
        <v>65.87</v>
      </c>
      <c r="I148">
        <v>74.680000000000007</v>
      </c>
      <c r="K148" s="2">
        <f t="shared" si="24"/>
        <v>9.9100000000000037</v>
      </c>
      <c r="L148" s="3">
        <f t="shared" si="25"/>
        <v>0.17709077912794857</v>
      </c>
      <c r="N148">
        <f t="shared" si="26"/>
        <v>18.720000000000006</v>
      </c>
      <c r="O148" s="3">
        <f t="shared" si="27"/>
        <v>0.33452466047176554</v>
      </c>
    </row>
    <row r="149" spans="1:15" x14ac:dyDescent="0.25">
      <c r="A149" s="1">
        <v>42926</v>
      </c>
      <c r="B149" s="1">
        <v>42956</v>
      </c>
      <c r="C149" t="s">
        <v>19</v>
      </c>
      <c r="D149">
        <v>68.64</v>
      </c>
      <c r="E149">
        <v>0.107</v>
      </c>
      <c r="F149">
        <v>23</v>
      </c>
      <c r="G149">
        <v>68.64</v>
      </c>
      <c r="H149">
        <v>67.47</v>
      </c>
      <c r="I149">
        <v>99.61</v>
      </c>
      <c r="K149" s="2">
        <f t="shared" si="24"/>
        <v>-1.1700000000000017</v>
      </c>
      <c r="L149" s="3">
        <f t="shared" si="25"/>
        <v>-1.7045454545454586E-2</v>
      </c>
      <c r="N149">
        <f t="shared" si="26"/>
        <v>30.97</v>
      </c>
      <c r="O149" s="3">
        <f t="shared" si="27"/>
        <v>0.45119463869463861</v>
      </c>
    </row>
    <row r="151" spans="1:15" x14ac:dyDescent="0.25">
      <c r="G151">
        <f>AVERAGE(G136:G149)</f>
        <v>27.681428571428569</v>
      </c>
      <c r="K151" s="2">
        <f>SUM(K136:K150)</f>
        <v>37.63000000000001</v>
      </c>
      <c r="L151" s="3">
        <f>K151/G151</f>
        <v>1.3593951592093725</v>
      </c>
      <c r="N151" s="2">
        <f>SUM(N136:N150)</f>
        <v>124.29000000000002</v>
      </c>
      <c r="O151" s="3">
        <f>N151/G151</f>
        <v>4.4900139340455194</v>
      </c>
    </row>
    <row r="155" spans="1:15" x14ac:dyDescent="0.25">
      <c r="A155" t="s">
        <v>0</v>
      </c>
      <c r="B155" t="s">
        <v>1</v>
      </c>
      <c r="C155" t="s">
        <v>2</v>
      </c>
      <c r="D155" t="s">
        <v>3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K155" t="s">
        <v>9</v>
      </c>
      <c r="L155" t="s">
        <v>10</v>
      </c>
      <c r="N155" t="s">
        <v>11</v>
      </c>
      <c r="O155" t="s">
        <v>12</v>
      </c>
    </row>
    <row r="156" spans="1:15" x14ac:dyDescent="0.25">
      <c r="A156" s="1">
        <v>41654</v>
      </c>
      <c r="B156" s="1">
        <v>41661</v>
      </c>
      <c r="C156" t="s">
        <v>20</v>
      </c>
      <c r="D156">
        <v>26.67</v>
      </c>
      <c r="E156">
        <v>7.0900000000000005E-2</v>
      </c>
      <c r="F156">
        <v>5</v>
      </c>
      <c r="G156">
        <v>26.67</v>
      </c>
      <c r="H156">
        <v>25.31</v>
      </c>
      <c r="I156">
        <v>26.67</v>
      </c>
      <c r="K156" s="2">
        <f>H156-G156</f>
        <v>-1.360000000000003</v>
      </c>
      <c r="L156" s="3">
        <f>(H156/G156)-1</f>
        <v>-5.0993625796775466E-2</v>
      </c>
      <c r="N156">
        <f>(I156-G156)</f>
        <v>0</v>
      </c>
      <c r="O156" s="3">
        <f>(I156/G156)-1</f>
        <v>0</v>
      </c>
    </row>
    <row r="157" spans="1:15" x14ac:dyDescent="0.25">
      <c r="A157" s="1">
        <v>41717</v>
      </c>
      <c r="B157" s="1">
        <v>41774</v>
      </c>
      <c r="C157" t="s">
        <v>20</v>
      </c>
      <c r="D157">
        <v>25.02</v>
      </c>
      <c r="E157">
        <v>9.4000000000000004E-3</v>
      </c>
      <c r="F157">
        <v>41</v>
      </c>
      <c r="G157">
        <v>25.02</v>
      </c>
      <c r="H157">
        <v>26.01</v>
      </c>
      <c r="I157">
        <v>27.04</v>
      </c>
      <c r="K157" s="2">
        <f t="shared" ref="K157:K168" si="28">H157-G157</f>
        <v>0.99000000000000199</v>
      </c>
      <c r="L157" s="3">
        <f t="shared" ref="L157:L168" si="29">(H157/G157)-1</f>
        <v>3.9568345323740983E-2</v>
      </c>
      <c r="N157">
        <f t="shared" ref="N157:N168" si="30">(I157-G157)</f>
        <v>2.0199999999999996</v>
      </c>
      <c r="O157" s="3">
        <f t="shared" ref="O157:O168" si="31">(I157/G157)-1</f>
        <v>8.0735411670663559E-2</v>
      </c>
    </row>
    <row r="158" spans="1:15" x14ac:dyDescent="0.25">
      <c r="A158" s="1">
        <v>41786</v>
      </c>
      <c r="B158" s="1">
        <v>41913</v>
      </c>
      <c r="C158" t="s">
        <v>20</v>
      </c>
      <c r="D158">
        <v>26.71</v>
      </c>
      <c r="E158">
        <v>1.77E-2</v>
      </c>
      <c r="F158">
        <v>90</v>
      </c>
      <c r="G158">
        <v>26.71</v>
      </c>
      <c r="H158">
        <v>33.99</v>
      </c>
      <c r="I158">
        <v>35.33</v>
      </c>
      <c r="K158" s="2">
        <f t="shared" si="28"/>
        <v>7.2800000000000011</v>
      </c>
      <c r="L158" s="3">
        <f t="shared" si="29"/>
        <v>0.27255709472107825</v>
      </c>
      <c r="N158">
        <f t="shared" si="30"/>
        <v>8.6199999999999974</v>
      </c>
      <c r="O158" s="3">
        <f t="shared" si="31"/>
        <v>0.32272557094721077</v>
      </c>
    </row>
    <row r="159" spans="1:15" x14ac:dyDescent="0.25">
      <c r="A159" s="1">
        <v>41946</v>
      </c>
      <c r="B159" s="1">
        <v>42027</v>
      </c>
      <c r="C159" t="s">
        <v>20</v>
      </c>
      <c r="D159">
        <v>34.31</v>
      </c>
      <c r="E159">
        <v>1.21E-2</v>
      </c>
      <c r="F159">
        <v>56</v>
      </c>
      <c r="G159">
        <v>34.31</v>
      </c>
      <c r="H159">
        <v>36.450000000000003</v>
      </c>
      <c r="I159">
        <v>37.67</v>
      </c>
      <c r="K159" s="2">
        <f t="shared" si="28"/>
        <v>2.1400000000000006</v>
      </c>
      <c r="L159" s="3">
        <f t="shared" si="29"/>
        <v>6.2372486155639839E-2</v>
      </c>
      <c r="N159">
        <f t="shared" si="30"/>
        <v>3.3599999999999994</v>
      </c>
      <c r="O159" s="3">
        <f t="shared" si="31"/>
        <v>9.7930632468667955E-2</v>
      </c>
    </row>
    <row r="160" spans="1:15" x14ac:dyDescent="0.25">
      <c r="A160" s="1">
        <v>42111</v>
      </c>
      <c r="B160" s="1">
        <v>42160</v>
      </c>
      <c r="C160" t="s">
        <v>20</v>
      </c>
      <c r="D160">
        <v>32.47</v>
      </c>
      <c r="E160">
        <v>4.2799999999999998E-2</v>
      </c>
      <c r="F160">
        <v>35</v>
      </c>
      <c r="G160">
        <v>32.47</v>
      </c>
      <c r="H160">
        <v>31.84</v>
      </c>
      <c r="I160">
        <v>34.46</v>
      </c>
      <c r="K160" s="2">
        <f t="shared" si="28"/>
        <v>-0.62999999999999901</v>
      </c>
      <c r="L160" s="3">
        <f t="shared" si="29"/>
        <v>-1.9402525408068971E-2</v>
      </c>
      <c r="N160">
        <f t="shared" si="30"/>
        <v>1.990000000000002</v>
      </c>
      <c r="O160" s="3">
        <f t="shared" si="31"/>
        <v>6.1287342161995717E-2</v>
      </c>
    </row>
    <row r="161" spans="1:15" x14ac:dyDescent="0.25">
      <c r="A161" s="1">
        <v>42257</v>
      </c>
      <c r="B161" s="1">
        <v>42374</v>
      </c>
      <c r="C161" t="s">
        <v>20</v>
      </c>
      <c r="D161">
        <v>29.27</v>
      </c>
      <c r="E161">
        <v>5.0700000000000002E-2</v>
      </c>
      <c r="F161">
        <v>81</v>
      </c>
      <c r="G161">
        <v>29.27</v>
      </c>
      <c r="H161">
        <v>33.83</v>
      </c>
      <c r="I161">
        <v>35.44</v>
      </c>
      <c r="K161" s="2">
        <f t="shared" si="28"/>
        <v>4.5599999999999987</v>
      </c>
      <c r="L161" s="3">
        <f t="shared" si="29"/>
        <v>0.15579091219678842</v>
      </c>
      <c r="N161">
        <f t="shared" si="30"/>
        <v>6.1699999999999982</v>
      </c>
      <c r="O161" s="3">
        <f t="shared" si="31"/>
        <v>0.21079603689784765</v>
      </c>
    </row>
    <row r="162" spans="1:15" x14ac:dyDescent="0.25">
      <c r="A162" s="1">
        <v>42436</v>
      </c>
      <c r="B162" s="1">
        <v>42487</v>
      </c>
      <c r="C162" t="s">
        <v>20</v>
      </c>
      <c r="D162">
        <v>30.94</v>
      </c>
      <c r="E162">
        <v>6.0900000000000003E-2</v>
      </c>
      <c r="F162">
        <v>37</v>
      </c>
      <c r="G162">
        <v>30.94</v>
      </c>
      <c r="H162">
        <v>31.75</v>
      </c>
      <c r="I162">
        <v>32.71</v>
      </c>
      <c r="K162" s="2">
        <f t="shared" si="28"/>
        <v>0.80999999999999872</v>
      </c>
      <c r="L162" s="3">
        <f t="shared" si="29"/>
        <v>2.6179702650290793E-2</v>
      </c>
      <c r="N162">
        <f t="shared" si="30"/>
        <v>1.7699999999999996</v>
      </c>
      <c r="O162" s="3">
        <f t="shared" si="31"/>
        <v>5.7207498383968991E-2</v>
      </c>
    </row>
    <row r="163" spans="1:15" x14ac:dyDescent="0.25">
      <c r="A163" s="1">
        <v>42517</v>
      </c>
      <c r="B163" s="1">
        <v>42662</v>
      </c>
      <c r="C163" t="s">
        <v>20</v>
      </c>
      <c r="D163">
        <v>31.57</v>
      </c>
      <c r="E163">
        <v>3.6999999999999998E-2</v>
      </c>
      <c r="F163">
        <v>101</v>
      </c>
      <c r="G163">
        <v>31.57</v>
      </c>
      <c r="H163">
        <v>35.51</v>
      </c>
      <c r="I163">
        <v>38.1</v>
      </c>
      <c r="K163" s="2">
        <f t="shared" si="28"/>
        <v>3.9399999999999977</v>
      </c>
      <c r="L163" s="3">
        <f t="shared" si="29"/>
        <v>0.12480202724105149</v>
      </c>
      <c r="N163">
        <f t="shared" si="30"/>
        <v>6.5300000000000011</v>
      </c>
      <c r="O163" s="3">
        <f t="shared" si="31"/>
        <v>0.2068419385492557</v>
      </c>
    </row>
    <row r="164" spans="1:15" x14ac:dyDescent="0.25">
      <c r="A164" s="1">
        <v>42716</v>
      </c>
      <c r="B164" s="1">
        <v>42773</v>
      </c>
      <c r="C164" t="s">
        <v>20</v>
      </c>
      <c r="D164">
        <v>35.97</v>
      </c>
      <c r="E164">
        <v>6.8099999999999994E-2</v>
      </c>
      <c r="F164">
        <v>39</v>
      </c>
      <c r="G164">
        <v>35.97</v>
      </c>
      <c r="H164">
        <v>36.35</v>
      </c>
      <c r="I164">
        <v>37.979999999999997</v>
      </c>
      <c r="K164" s="2">
        <f t="shared" si="28"/>
        <v>0.38000000000000256</v>
      </c>
      <c r="L164" s="3">
        <f t="shared" si="29"/>
        <v>1.0564359188212524E-2</v>
      </c>
      <c r="N164">
        <f t="shared" si="30"/>
        <v>2.009999999999998</v>
      </c>
      <c r="O164" s="3">
        <f t="shared" si="31"/>
        <v>5.5879899916597031E-2</v>
      </c>
    </row>
    <row r="165" spans="1:15" x14ac:dyDescent="0.25">
      <c r="A165" s="1">
        <v>42829</v>
      </c>
      <c r="B165" s="1">
        <v>42837</v>
      </c>
      <c r="C165" t="s">
        <v>20</v>
      </c>
      <c r="D165">
        <v>36.28</v>
      </c>
      <c r="E165">
        <v>1.7399999999999999E-2</v>
      </c>
      <c r="F165">
        <v>7</v>
      </c>
      <c r="G165">
        <v>36.28</v>
      </c>
      <c r="H165">
        <v>35.630000000000003</v>
      </c>
      <c r="I165">
        <v>36.28</v>
      </c>
      <c r="K165" s="2">
        <f t="shared" si="28"/>
        <v>-0.64999999999999858</v>
      </c>
      <c r="L165" s="3">
        <f t="shared" si="29"/>
        <v>-1.7916207276736484E-2</v>
      </c>
      <c r="N165">
        <f t="shared" si="30"/>
        <v>0</v>
      </c>
      <c r="O165" s="3">
        <f t="shared" si="31"/>
        <v>0</v>
      </c>
    </row>
    <row r="166" spans="1:15" x14ac:dyDescent="0.25">
      <c r="A166" s="1">
        <v>42845</v>
      </c>
      <c r="B166" s="1">
        <v>42867</v>
      </c>
      <c r="C166" t="s">
        <v>20</v>
      </c>
      <c r="D166">
        <v>36.18</v>
      </c>
      <c r="E166">
        <v>2.5100000000000001E-2</v>
      </c>
      <c r="F166">
        <v>17</v>
      </c>
      <c r="G166">
        <v>36.18</v>
      </c>
      <c r="H166">
        <v>35.53</v>
      </c>
      <c r="I166">
        <v>37.43</v>
      </c>
      <c r="K166" s="2">
        <f t="shared" si="28"/>
        <v>-0.64999999999999858</v>
      </c>
      <c r="L166" s="3">
        <f t="shared" si="29"/>
        <v>-1.7965726920950775E-2</v>
      </c>
      <c r="N166">
        <f t="shared" si="30"/>
        <v>1.25</v>
      </c>
      <c r="O166" s="3">
        <f t="shared" si="31"/>
        <v>3.4549474847982209E-2</v>
      </c>
    </row>
    <row r="167" spans="1:15" x14ac:dyDescent="0.25">
      <c r="A167" s="1">
        <v>42888</v>
      </c>
      <c r="B167" s="1">
        <v>42895</v>
      </c>
      <c r="C167" t="s">
        <v>20</v>
      </c>
      <c r="D167">
        <v>36.32</v>
      </c>
      <c r="E167">
        <v>1.72E-2</v>
      </c>
      <c r="F167">
        <v>6</v>
      </c>
      <c r="G167">
        <v>36.32</v>
      </c>
      <c r="H167">
        <v>35.71</v>
      </c>
      <c r="I167">
        <v>36.479999999999997</v>
      </c>
      <c r="K167" s="2">
        <f t="shared" si="28"/>
        <v>-0.60999999999999943</v>
      </c>
      <c r="L167" s="3">
        <f t="shared" si="29"/>
        <v>-1.6795154185021977E-2</v>
      </c>
      <c r="N167">
        <f t="shared" si="30"/>
        <v>0.15999999999999659</v>
      </c>
      <c r="O167" s="3">
        <f t="shared" si="31"/>
        <v>4.405286343612147E-3</v>
      </c>
    </row>
    <row r="168" spans="1:15" x14ac:dyDescent="0.25">
      <c r="A168" s="1">
        <v>42944</v>
      </c>
      <c r="B168" s="1">
        <v>42969</v>
      </c>
      <c r="C168" t="s">
        <v>20</v>
      </c>
      <c r="D168">
        <v>35.31</v>
      </c>
      <c r="E168">
        <v>5.0700000000000002E-2</v>
      </c>
      <c r="F168">
        <v>18</v>
      </c>
      <c r="G168">
        <v>35.31</v>
      </c>
      <c r="H168">
        <v>34.65</v>
      </c>
      <c r="I168">
        <v>36.64</v>
      </c>
      <c r="K168" s="2">
        <f t="shared" si="28"/>
        <v>-0.66000000000000369</v>
      </c>
      <c r="L168" s="3">
        <f t="shared" si="29"/>
        <v>-1.8691588785046842E-2</v>
      </c>
      <c r="N168">
        <f t="shared" si="30"/>
        <v>1.3299999999999983</v>
      </c>
      <c r="O168" s="3">
        <f t="shared" si="31"/>
        <v>3.7666383460775998E-2</v>
      </c>
    </row>
    <row r="170" spans="1:15" x14ac:dyDescent="0.25">
      <c r="G170">
        <f>AVERAGE(G156:G168)</f>
        <v>32.078461538461539</v>
      </c>
      <c r="K170" s="2">
        <f>SUM(K156:K169)</f>
        <v>15.54</v>
      </c>
      <c r="L170" s="3">
        <f>K170/G170</f>
        <v>0.48443719725672624</v>
      </c>
      <c r="N170" s="2">
        <f>SUM(N156:N169)</f>
        <v>35.209999999999994</v>
      </c>
      <c r="O170" s="3">
        <f>N170/G170</f>
        <v>1.0976212172078075</v>
      </c>
    </row>
    <row r="175" spans="1:15" x14ac:dyDescent="0.25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K175" t="s">
        <v>9</v>
      </c>
      <c r="L175" t="s">
        <v>10</v>
      </c>
      <c r="N175" t="s">
        <v>11</v>
      </c>
      <c r="O175" t="s">
        <v>12</v>
      </c>
    </row>
    <row r="176" spans="1:15" x14ac:dyDescent="0.25">
      <c r="A176" s="1">
        <v>41690</v>
      </c>
      <c r="B176" s="1">
        <v>41712</v>
      </c>
      <c r="C176" t="s">
        <v>21</v>
      </c>
      <c r="D176">
        <v>173.9</v>
      </c>
      <c r="E176">
        <v>0.39560000000000001</v>
      </c>
      <c r="F176">
        <v>17</v>
      </c>
      <c r="G176">
        <v>173.9</v>
      </c>
      <c r="H176">
        <v>160.59</v>
      </c>
      <c r="I176">
        <v>184.64</v>
      </c>
      <c r="K176" s="2">
        <f>H176-G176</f>
        <v>-13.310000000000002</v>
      </c>
      <c r="L176" s="3">
        <f>(H176/G176)-1</f>
        <v>-7.6538240368027588E-2</v>
      </c>
      <c r="N176">
        <f>(I176-G176)</f>
        <v>10.739999999999981</v>
      </c>
      <c r="O176" s="3">
        <f>(I176/G176)-1</f>
        <v>6.1759631972397866E-2</v>
      </c>
    </row>
    <row r="177" spans="1:15" x14ac:dyDescent="0.25">
      <c r="A177" s="1">
        <v>41780</v>
      </c>
      <c r="B177" s="1">
        <v>41913</v>
      </c>
      <c r="C177" t="s">
        <v>21</v>
      </c>
      <c r="D177">
        <v>163.97</v>
      </c>
      <c r="E177">
        <v>0.371</v>
      </c>
      <c r="F177">
        <v>93</v>
      </c>
      <c r="G177">
        <v>163.97</v>
      </c>
      <c r="H177">
        <v>212.03</v>
      </c>
      <c r="I177">
        <v>228.45</v>
      </c>
      <c r="K177" s="2">
        <f t="shared" ref="K177:K187" si="32">H177-G177</f>
        <v>48.06</v>
      </c>
      <c r="L177" s="3">
        <f t="shared" ref="L177:L187" si="33">(H177/G177)-1</f>
        <v>0.29310239677989869</v>
      </c>
      <c r="N177">
        <f t="shared" ref="N177:N187" si="34">(I177-G177)</f>
        <v>64.47999999999999</v>
      </c>
      <c r="O177" s="3">
        <f t="shared" ref="O177:O187" si="35">(I177/G177)-1</f>
        <v>0.39324266634140392</v>
      </c>
    </row>
    <row r="178" spans="1:15" x14ac:dyDescent="0.25">
      <c r="A178" s="1">
        <v>41936</v>
      </c>
      <c r="B178" s="1">
        <v>41978</v>
      </c>
      <c r="C178" t="s">
        <v>21</v>
      </c>
      <c r="D178">
        <v>222.55</v>
      </c>
      <c r="E178">
        <v>0.51359999999999995</v>
      </c>
      <c r="F178">
        <v>30</v>
      </c>
      <c r="G178">
        <v>222.55</v>
      </c>
      <c r="H178">
        <v>232.72</v>
      </c>
      <c r="I178">
        <v>250.34</v>
      </c>
      <c r="K178" s="2">
        <f t="shared" si="32"/>
        <v>10.169999999999987</v>
      </c>
      <c r="L178" s="3">
        <f t="shared" si="33"/>
        <v>4.5697596045832345E-2</v>
      </c>
      <c r="N178">
        <f t="shared" si="34"/>
        <v>27.789999999999992</v>
      </c>
      <c r="O178" s="3">
        <f t="shared" si="35"/>
        <v>0.12487081554706814</v>
      </c>
    </row>
    <row r="179" spans="1:15" x14ac:dyDescent="0.25">
      <c r="A179" s="1">
        <v>42103</v>
      </c>
      <c r="B179" s="1">
        <v>42124</v>
      </c>
      <c r="C179" t="s">
        <v>21</v>
      </c>
      <c r="D179">
        <v>218.48</v>
      </c>
      <c r="E179">
        <v>0.13539999999999999</v>
      </c>
      <c r="F179">
        <v>16</v>
      </c>
      <c r="G179">
        <v>218.48</v>
      </c>
      <c r="H179">
        <v>200.28</v>
      </c>
      <c r="I179">
        <v>220.46</v>
      </c>
      <c r="K179" s="2">
        <f t="shared" si="32"/>
        <v>-18.199999999999989</v>
      </c>
      <c r="L179" s="3">
        <f t="shared" si="33"/>
        <v>-8.3302819480043921E-2</v>
      </c>
      <c r="N179">
        <f t="shared" si="34"/>
        <v>1.9800000000000182</v>
      </c>
      <c r="O179" s="3">
        <f t="shared" si="35"/>
        <v>9.0626144269498887E-3</v>
      </c>
    </row>
    <row r="180" spans="1:15" x14ac:dyDescent="0.25">
      <c r="A180" s="1">
        <v>42160</v>
      </c>
      <c r="B180" s="1">
        <v>42185</v>
      </c>
      <c r="C180" t="s">
        <v>21</v>
      </c>
      <c r="D180">
        <v>205.89</v>
      </c>
      <c r="E180">
        <v>0.36599999999999999</v>
      </c>
      <c r="F180">
        <v>18</v>
      </c>
      <c r="G180">
        <v>205.89</v>
      </c>
      <c r="H180">
        <v>199.08</v>
      </c>
      <c r="I180">
        <v>211.98</v>
      </c>
      <c r="K180" s="2">
        <f t="shared" si="32"/>
        <v>-6.8099999999999739</v>
      </c>
      <c r="L180" s="3">
        <f t="shared" si="33"/>
        <v>-3.3075914323182132E-2</v>
      </c>
      <c r="N180">
        <f t="shared" si="34"/>
        <v>6.0900000000000034</v>
      </c>
      <c r="O180" s="3">
        <f t="shared" si="35"/>
        <v>2.9578901355092446E-2</v>
      </c>
    </row>
    <row r="181" spans="1:15" x14ac:dyDescent="0.25">
      <c r="A181" s="1">
        <v>42208</v>
      </c>
      <c r="B181" s="1">
        <v>42212</v>
      </c>
      <c r="C181" t="s">
        <v>21</v>
      </c>
      <c r="D181">
        <v>207.63</v>
      </c>
      <c r="E181">
        <v>0.1148</v>
      </c>
      <c r="F181">
        <v>3</v>
      </c>
      <c r="G181">
        <v>207.63</v>
      </c>
      <c r="H181">
        <v>197.68</v>
      </c>
      <c r="I181">
        <v>207.63</v>
      </c>
      <c r="K181" s="2">
        <f t="shared" si="32"/>
        <v>-9.9499999999999886</v>
      </c>
      <c r="L181" s="3">
        <f t="shared" si="33"/>
        <v>-4.7921783942590168E-2</v>
      </c>
      <c r="N181">
        <f t="shared" si="34"/>
        <v>0</v>
      </c>
      <c r="O181" s="3">
        <f t="shared" si="35"/>
        <v>0</v>
      </c>
    </row>
    <row r="182" spans="1:15" x14ac:dyDescent="0.25">
      <c r="A182" s="1">
        <v>42293</v>
      </c>
      <c r="B182" s="1">
        <v>42362</v>
      </c>
      <c r="C182" t="s">
        <v>21</v>
      </c>
      <c r="D182">
        <v>151</v>
      </c>
      <c r="E182">
        <v>0.11509999999999999</v>
      </c>
      <c r="F182">
        <v>49</v>
      </c>
      <c r="G182">
        <v>151</v>
      </c>
      <c r="H182">
        <v>193.93</v>
      </c>
      <c r="I182">
        <v>217.97</v>
      </c>
      <c r="K182" s="2">
        <f t="shared" si="32"/>
        <v>42.930000000000007</v>
      </c>
      <c r="L182" s="3">
        <f t="shared" si="33"/>
        <v>0.28430463576158949</v>
      </c>
      <c r="N182">
        <f t="shared" si="34"/>
        <v>66.97</v>
      </c>
      <c r="O182" s="3">
        <f t="shared" si="35"/>
        <v>0.4435099337748345</v>
      </c>
    </row>
    <row r="183" spans="1:15" x14ac:dyDescent="0.25">
      <c r="A183" s="1">
        <v>42429</v>
      </c>
      <c r="B183" s="1">
        <v>42492</v>
      </c>
      <c r="C183" t="s">
        <v>21</v>
      </c>
      <c r="D183">
        <v>173.42</v>
      </c>
      <c r="E183">
        <v>0.3705</v>
      </c>
      <c r="F183">
        <v>45</v>
      </c>
      <c r="G183">
        <v>173.42</v>
      </c>
      <c r="H183">
        <v>178.91</v>
      </c>
      <c r="I183">
        <v>195.72</v>
      </c>
      <c r="K183" s="2">
        <f t="shared" si="32"/>
        <v>5.4900000000000091</v>
      </c>
      <c r="L183" s="3">
        <f t="shared" si="33"/>
        <v>3.1657248298927465E-2</v>
      </c>
      <c r="N183">
        <f t="shared" si="34"/>
        <v>22.300000000000011</v>
      </c>
      <c r="O183" s="3">
        <f t="shared" si="35"/>
        <v>0.1285895513781572</v>
      </c>
    </row>
    <row r="184" spans="1:15" x14ac:dyDescent="0.25">
      <c r="A184" s="1">
        <v>42591</v>
      </c>
      <c r="B184" s="1">
        <v>42654</v>
      </c>
      <c r="C184" t="s">
        <v>21</v>
      </c>
      <c r="D184">
        <v>165.54</v>
      </c>
      <c r="E184">
        <v>0.13669999999999999</v>
      </c>
      <c r="F184">
        <v>45</v>
      </c>
      <c r="G184">
        <v>165.54</v>
      </c>
      <c r="H184">
        <v>177.04</v>
      </c>
      <c r="I184">
        <v>196.03</v>
      </c>
      <c r="K184" s="2">
        <f t="shared" si="32"/>
        <v>11.5</v>
      </c>
      <c r="L184" s="3">
        <f t="shared" si="33"/>
        <v>6.9469614594659834E-2</v>
      </c>
      <c r="N184">
        <f t="shared" si="34"/>
        <v>30.490000000000009</v>
      </c>
      <c r="O184" s="3">
        <f t="shared" si="35"/>
        <v>0.18418509121662452</v>
      </c>
    </row>
    <row r="185" spans="1:15" x14ac:dyDescent="0.25">
      <c r="A185" s="1">
        <v>42740</v>
      </c>
      <c r="B185" s="1">
        <v>42795</v>
      </c>
      <c r="C185" t="s">
        <v>21</v>
      </c>
      <c r="D185">
        <v>177.47</v>
      </c>
      <c r="E185">
        <v>0.7994</v>
      </c>
      <c r="F185">
        <v>38</v>
      </c>
      <c r="G185">
        <v>177.47</v>
      </c>
      <c r="H185">
        <v>175.33</v>
      </c>
      <c r="I185">
        <v>186.01</v>
      </c>
      <c r="K185" s="2">
        <f t="shared" si="32"/>
        <v>-2.1399999999999864</v>
      </c>
      <c r="L185" s="3">
        <f t="shared" si="33"/>
        <v>-1.2058376063559972E-2</v>
      </c>
      <c r="N185">
        <f t="shared" si="34"/>
        <v>8.539999999999992</v>
      </c>
      <c r="O185" s="3">
        <f t="shared" si="35"/>
        <v>4.812080915084227E-2</v>
      </c>
    </row>
    <row r="186" spans="1:15" x14ac:dyDescent="0.25">
      <c r="A186" s="1">
        <v>42844</v>
      </c>
      <c r="B186" s="1">
        <v>42898</v>
      </c>
      <c r="C186" t="s">
        <v>21</v>
      </c>
      <c r="D186">
        <v>177.81</v>
      </c>
      <c r="E186">
        <v>0.2288</v>
      </c>
      <c r="F186">
        <v>38</v>
      </c>
      <c r="G186">
        <v>177.81</v>
      </c>
      <c r="H186">
        <v>180.06</v>
      </c>
      <c r="I186">
        <v>191.95</v>
      </c>
      <c r="K186" s="2">
        <f t="shared" si="32"/>
        <v>2.25</v>
      </c>
      <c r="L186" s="3">
        <f t="shared" si="33"/>
        <v>1.2653956470389804E-2</v>
      </c>
      <c r="N186">
        <f t="shared" si="34"/>
        <v>14.139999999999986</v>
      </c>
      <c r="O186" s="3">
        <f t="shared" si="35"/>
        <v>7.952308644058248E-2</v>
      </c>
    </row>
    <row r="187" spans="1:15" x14ac:dyDescent="0.25">
      <c r="A187" s="1">
        <v>42927</v>
      </c>
      <c r="B187" s="1">
        <v>43040</v>
      </c>
      <c r="C187" t="s">
        <v>21</v>
      </c>
      <c r="D187">
        <v>184.41</v>
      </c>
      <c r="E187">
        <v>5.91E-2</v>
      </c>
      <c r="F187">
        <v>81</v>
      </c>
      <c r="G187">
        <v>184.41</v>
      </c>
      <c r="H187">
        <v>245.43</v>
      </c>
      <c r="I187">
        <v>272.82</v>
      </c>
      <c r="K187" s="2">
        <f t="shared" si="32"/>
        <v>61.02000000000001</v>
      </c>
      <c r="L187" s="3">
        <f t="shared" si="33"/>
        <v>0.33089311859443638</v>
      </c>
      <c r="N187">
        <f t="shared" si="34"/>
        <v>88.41</v>
      </c>
      <c r="O187" s="3">
        <f t="shared" si="35"/>
        <v>0.47942085570196835</v>
      </c>
    </row>
    <row r="189" spans="1:15" x14ac:dyDescent="0.25">
      <c r="G189">
        <f>AVERAGE(G176:G187)</f>
        <v>185.17250000000001</v>
      </c>
      <c r="K189" s="2">
        <f>SUM(K176:K188)</f>
        <v>131.01000000000008</v>
      </c>
      <c r="L189" s="3">
        <f>K189/G189</f>
        <v>0.7075024639187788</v>
      </c>
      <c r="N189" s="2">
        <f>SUM(N176:N188)</f>
        <v>341.92999999999995</v>
      </c>
      <c r="O189" s="3">
        <f>N189/G189</f>
        <v>1.8465484885714667</v>
      </c>
    </row>
    <row r="195" spans="1:15" x14ac:dyDescent="0.25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K195" t="s">
        <v>9</v>
      </c>
      <c r="L195" t="s">
        <v>10</v>
      </c>
      <c r="N195" t="s">
        <v>11</v>
      </c>
      <c r="O195" t="s">
        <v>12</v>
      </c>
    </row>
    <row r="196" spans="1:15" x14ac:dyDescent="0.25">
      <c r="A196" s="1">
        <v>41661</v>
      </c>
      <c r="B196" s="1">
        <v>41662</v>
      </c>
      <c r="C196" t="s">
        <v>22</v>
      </c>
      <c r="D196">
        <v>20.59</v>
      </c>
      <c r="E196">
        <v>1.6999999999999999E-3</v>
      </c>
      <c r="F196">
        <v>2</v>
      </c>
      <c r="G196">
        <v>20.59</v>
      </c>
      <c r="H196">
        <v>20.14</v>
      </c>
      <c r="I196">
        <v>20.59</v>
      </c>
      <c r="K196" s="2">
        <f>H196-G196</f>
        <v>-0.44999999999999929</v>
      </c>
      <c r="L196" s="3">
        <f>(H196/G196)-1</f>
        <v>-2.1855269548324396E-2</v>
      </c>
      <c r="N196">
        <f>(I196-G196)</f>
        <v>0</v>
      </c>
      <c r="O196" s="3">
        <f>(I196/G196)-1</f>
        <v>0</v>
      </c>
    </row>
    <row r="197" spans="1:15" x14ac:dyDescent="0.25">
      <c r="A197" s="1">
        <v>41697</v>
      </c>
      <c r="B197" s="1">
        <v>41744</v>
      </c>
      <c r="C197" t="s">
        <v>22</v>
      </c>
      <c r="D197">
        <v>19.690000000000001</v>
      </c>
      <c r="E197">
        <v>3.3999999999999998E-3</v>
      </c>
      <c r="F197">
        <v>34</v>
      </c>
      <c r="G197">
        <v>19.690000000000001</v>
      </c>
      <c r="H197">
        <v>19.18</v>
      </c>
      <c r="I197">
        <v>20.58</v>
      </c>
      <c r="K197" s="2">
        <f t="shared" ref="K197:K210" si="36">H197-G197</f>
        <v>-0.51000000000000156</v>
      </c>
      <c r="L197" s="3">
        <f t="shared" ref="L197:L210" si="37">(H197/G197)-1</f>
        <v>-2.590147282884725E-2</v>
      </c>
      <c r="N197">
        <f t="shared" ref="N197:N210" si="38">(I197-G197)</f>
        <v>0.88999999999999702</v>
      </c>
      <c r="O197" s="3">
        <f t="shared" ref="O197:O210" si="39">(I197/G197)-1</f>
        <v>4.5200609446419238E-2</v>
      </c>
    </row>
    <row r="198" spans="1:15" x14ac:dyDescent="0.25">
      <c r="A198" s="1">
        <v>41753</v>
      </c>
      <c r="B198" s="1">
        <v>41850</v>
      </c>
      <c r="C198" t="s">
        <v>22</v>
      </c>
      <c r="D198">
        <v>20.63</v>
      </c>
      <c r="E198">
        <v>3.8800000000000001E-2</v>
      </c>
      <c r="F198">
        <v>68</v>
      </c>
      <c r="G198">
        <v>20.63</v>
      </c>
      <c r="H198">
        <v>23.37</v>
      </c>
      <c r="I198">
        <v>24.83</v>
      </c>
      <c r="K198" s="2">
        <f t="shared" si="36"/>
        <v>2.740000000000002</v>
      </c>
      <c r="L198" s="3">
        <f t="shared" si="37"/>
        <v>0.132816286960737</v>
      </c>
      <c r="N198">
        <f t="shared" si="38"/>
        <v>4.1999999999999993</v>
      </c>
      <c r="O198" s="3">
        <f t="shared" si="39"/>
        <v>0.20358700920988859</v>
      </c>
    </row>
    <row r="199" spans="1:15" x14ac:dyDescent="0.25">
      <c r="A199" s="1">
        <v>41872</v>
      </c>
      <c r="B199" s="1">
        <v>41892</v>
      </c>
      <c r="C199" t="s">
        <v>22</v>
      </c>
      <c r="D199">
        <v>24.1</v>
      </c>
      <c r="E199">
        <v>6.7599999999999993E-2</v>
      </c>
      <c r="F199">
        <v>14</v>
      </c>
      <c r="G199">
        <v>24.1</v>
      </c>
      <c r="H199">
        <v>23.13</v>
      </c>
      <c r="I199">
        <v>24.34</v>
      </c>
      <c r="K199" s="2">
        <f t="shared" si="36"/>
        <v>-0.97000000000000242</v>
      </c>
      <c r="L199" s="3">
        <f t="shared" si="37"/>
        <v>-4.0248962655601739E-2</v>
      </c>
      <c r="N199">
        <f t="shared" si="38"/>
        <v>0.23999999999999844</v>
      </c>
      <c r="O199" s="3">
        <f t="shared" si="39"/>
        <v>9.9585062240663547E-3</v>
      </c>
    </row>
    <row r="200" spans="1:15" x14ac:dyDescent="0.25">
      <c r="A200" s="1">
        <v>41941</v>
      </c>
      <c r="B200" s="1">
        <v>41988</v>
      </c>
      <c r="C200" t="s">
        <v>22</v>
      </c>
      <c r="D200">
        <v>21.89</v>
      </c>
      <c r="E200">
        <v>2.9499999999999998E-2</v>
      </c>
      <c r="F200">
        <v>33</v>
      </c>
      <c r="G200">
        <v>21.89</v>
      </c>
      <c r="H200">
        <v>22.96</v>
      </c>
      <c r="I200">
        <v>22.96</v>
      </c>
      <c r="K200" s="2">
        <f t="shared" si="36"/>
        <v>1.0700000000000003</v>
      </c>
      <c r="L200" s="3">
        <f t="shared" si="37"/>
        <v>4.8880767473732378E-2</v>
      </c>
      <c r="N200">
        <f t="shared" si="38"/>
        <v>1.0700000000000003</v>
      </c>
      <c r="O200" s="3">
        <f t="shared" si="39"/>
        <v>4.8880767473732378E-2</v>
      </c>
    </row>
    <row r="201" spans="1:15" x14ac:dyDescent="0.25">
      <c r="A201" s="1">
        <v>41988</v>
      </c>
      <c r="B201" s="1">
        <v>42167</v>
      </c>
      <c r="C201" t="s">
        <v>22</v>
      </c>
      <c r="D201">
        <v>22.96</v>
      </c>
      <c r="E201">
        <v>0.14530000000000001</v>
      </c>
      <c r="F201">
        <v>124</v>
      </c>
      <c r="G201">
        <v>22.96</v>
      </c>
      <c r="H201">
        <v>35.07</v>
      </c>
      <c r="I201">
        <v>38.14</v>
      </c>
      <c r="K201" s="2">
        <f t="shared" si="36"/>
        <v>12.11</v>
      </c>
      <c r="L201" s="3">
        <f t="shared" si="37"/>
        <v>0.52743902439024382</v>
      </c>
      <c r="N201">
        <f t="shared" si="38"/>
        <v>15.18</v>
      </c>
      <c r="O201" s="3">
        <f t="shared" si="39"/>
        <v>0.66114982578397208</v>
      </c>
    </row>
    <row r="202" spans="1:15" x14ac:dyDescent="0.25">
      <c r="A202" s="1">
        <v>42277</v>
      </c>
      <c r="B202" s="1">
        <v>42286</v>
      </c>
      <c r="C202" t="s">
        <v>22</v>
      </c>
      <c r="D202">
        <v>31.51</v>
      </c>
      <c r="E202">
        <v>3.2500000000000001E-2</v>
      </c>
      <c r="F202">
        <v>8</v>
      </c>
      <c r="G202">
        <v>31.51</v>
      </c>
      <c r="H202">
        <v>28.84</v>
      </c>
      <c r="I202">
        <v>31.88</v>
      </c>
      <c r="K202" s="2">
        <f t="shared" si="36"/>
        <v>-2.6700000000000017</v>
      </c>
      <c r="L202" s="3">
        <f t="shared" si="37"/>
        <v>-8.4735004760393529E-2</v>
      </c>
      <c r="N202">
        <f t="shared" si="38"/>
        <v>0.36999999999999744</v>
      </c>
      <c r="O202" s="3">
        <f t="shared" si="39"/>
        <v>1.1742304030466499E-2</v>
      </c>
    </row>
    <row r="203" spans="1:15" x14ac:dyDescent="0.25">
      <c r="A203" s="1">
        <v>42293</v>
      </c>
      <c r="B203" s="1">
        <v>42319</v>
      </c>
      <c r="C203" t="s">
        <v>22</v>
      </c>
      <c r="D203">
        <v>30</v>
      </c>
      <c r="E203">
        <v>1.6000000000000001E-3</v>
      </c>
      <c r="F203">
        <v>19</v>
      </c>
      <c r="G203">
        <v>30</v>
      </c>
      <c r="H203">
        <v>29.54</v>
      </c>
      <c r="I203">
        <v>33.74</v>
      </c>
      <c r="K203" s="2">
        <f t="shared" si="36"/>
        <v>-0.46000000000000085</v>
      </c>
      <c r="L203" s="3">
        <f t="shared" si="37"/>
        <v>-1.533333333333331E-2</v>
      </c>
      <c r="N203">
        <f t="shared" si="38"/>
        <v>3.740000000000002</v>
      </c>
      <c r="O203" s="3">
        <f t="shared" si="39"/>
        <v>0.1246666666666667</v>
      </c>
    </row>
    <row r="204" spans="1:15" x14ac:dyDescent="0.25">
      <c r="A204" s="1">
        <v>42338</v>
      </c>
      <c r="B204" s="1">
        <v>42360</v>
      </c>
      <c r="C204" t="s">
        <v>22</v>
      </c>
      <c r="D204">
        <v>33.06</v>
      </c>
      <c r="E204">
        <v>0.01</v>
      </c>
      <c r="F204">
        <v>17</v>
      </c>
      <c r="G204">
        <v>33.06</v>
      </c>
      <c r="H204">
        <v>31.16</v>
      </c>
      <c r="I204">
        <v>35.47</v>
      </c>
      <c r="K204" s="2">
        <f t="shared" si="36"/>
        <v>-1.9000000000000021</v>
      </c>
      <c r="L204" s="3">
        <f t="shared" si="37"/>
        <v>-5.7471264367816133E-2</v>
      </c>
      <c r="N204">
        <f t="shared" si="38"/>
        <v>2.4099999999999966</v>
      </c>
      <c r="O204" s="3">
        <f t="shared" si="39"/>
        <v>7.2897761645492887E-2</v>
      </c>
    </row>
    <row r="205" spans="1:15" x14ac:dyDescent="0.25">
      <c r="A205" s="1">
        <v>42398</v>
      </c>
      <c r="B205" s="1">
        <v>42481</v>
      </c>
      <c r="C205" t="s">
        <v>22</v>
      </c>
      <c r="D205">
        <v>34.72</v>
      </c>
      <c r="E205">
        <v>0.2142</v>
      </c>
      <c r="F205">
        <v>58</v>
      </c>
      <c r="G205">
        <v>34.72</v>
      </c>
      <c r="H205">
        <v>34.22</v>
      </c>
      <c r="I205">
        <v>37.159999999999997</v>
      </c>
      <c r="K205" s="2">
        <f t="shared" si="36"/>
        <v>-0.5</v>
      </c>
      <c r="L205" s="3">
        <f t="shared" si="37"/>
        <v>-1.440092165898621E-2</v>
      </c>
      <c r="N205">
        <f t="shared" si="38"/>
        <v>2.4399999999999977</v>
      </c>
      <c r="O205" s="3">
        <f t="shared" si="39"/>
        <v>7.0276497695852536E-2</v>
      </c>
    </row>
    <row r="206" spans="1:15" x14ac:dyDescent="0.25">
      <c r="A206" s="1">
        <v>42487</v>
      </c>
      <c r="B206" s="1">
        <v>42494</v>
      </c>
      <c r="C206" t="s">
        <v>22</v>
      </c>
      <c r="D206">
        <v>38.11</v>
      </c>
      <c r="E206">
        <v>3.5000000000000003E-2</v>
      </c>
      <c r="F206">
        <v>6</v>
      </c>
      <c r="G206">
        <v>38.11</v>
      </c>
      <c r="H206">
        <v>35.33</v>
      </c>
      <c r="I206">
        <v>38.11</v>
      </c>
      <c r="K206" s="2">
        <f t="shared" si="36"/>
        <v>-2.7800000000000011</v>
      </c>
      <c r="L206" s="3">
        <f t="shared" si="37"/>
        <v>-7.2946733140907938E-2</v>
      </c>
      <c r="N206">
        <f t="shared" si="38"/>
        <v>0</v>
      </c>
      <c r="O206" s="3">
        <f t="shared" si="39"/>
        <v>0</v>
      </c>
    </row>
    <row r="207" spans="1:15" x14ac:dyDescent="0.25">
      <c r="A207" s="1">
        <v>42516</v>
      </c>
      <c r="B207" s="1">
        <v>42705</v>
      </c>
      <c r="C207" t="s">
        <v>22</v>
      </c>
      <c r="D207">
        <v>36.51</v>
      </c>
      <c r="E207">
        <v>8.0299999999999996E-2</v>
      </c>
      <c r="F207">
        <v>132</v>
      </c>
      <c r="G207">
        <v>36.51</v>
      </c>
      <c r="H207">
        <v>49.33</v>
      </c>
      <c r="I207">
        <v>57.79</v>
      </c>
      <c r="K207" s="2">
        <f t="shared" si="36"/>
        <v>12.82</v>
      </c>
      <c r="L207" s="3">
        <f t="shared" si="37"/>
        <v>0.35113667488359357</v>
      </c>
      <c r="N207">
        <f t="shared" si="38"/>
        <v>21.28</v>
      </c>
      <c r="O207" s="3">
        <f t="shared" si="39"/>
        <v>0.58285401259928782</v>
      </c>
    </row>
    <row r="208" spans="1:15" x14ac:dyDescent="0.25">
      <c r="A208" s="1">
        <v>42712</v>
      </c>
      <c r="B208" s="1">
        <v>42752</v>
      </c>
      <c r="C208" t="s">
        <v>22</v>
      </c>
      <c r="D208">
        <v>58.17</v>
      </c>
      <c r="E208">
        <v>6.5600000000000006E-2</v>
      </c>
      <c r="F208">
        <v>26</v>
      </c>
      <c r="G208">
        <v>58.17</v>
      </c>
      <c r="H208">
        <v>55.77</v>
      </c>
      <c r="I208">
        <v>59.35</v>
      </c>
      <c r="K208" s="2">
        <f t="shared" si="36"/>
        <v>-2.3999999999999986</v>
      </c>
      <c r="L208" s="3">
        <f t="shared" si="37"/>
        <v>-4.1258380608561129E-2</v>
      </c>
      <c r="N208">
        <f t="shared" si="38"/>
        <v>1.1799999999999997</v>
      </c>
      <c r="O208" s="3">
        <f t="shared" si="39"/>
        <v>2.0285370465875863E-2</v>
      </c>
    </row>
    <row r="209" spans="1:15" x14ac:dyDescent="0.25">
      <c r="A209" s="1">
        <v>42755</v>
      </c>
      <c r="B209" s="1">
        <v>42772</v>
      </c>
      <c r="C209" t="s">
        <v>22</v>
      </c>
      <c r="D209">
        <v>58.25</v>
      </c>
      <c r="E209">
        <v>1.37E-2</v>
      </c>
      <c r="F209">
        <v>12</v>
      </c>
      <c r="G209">
        <v>58.25</v>
      </c>
      <c r="H209">
        <v>55.49</v>
      </c>
      <c r="I209">
        <v>63.96</v>
      </c>
      <c r="K209" s="2">
        <f t="shared" si="36"/>
        <v>-2.759999999999998</v>
      </c>
      <c r="L209" s="3">
        <f t="shared" si="37"/>
        <v>-4.7381974248926984E-2</v>
      </c>
      <c r="N209">
        <f t="shared" si="38"/>
        <v>5.7100000000000009</v>
      </c>
      <c r="O209" s="3">
        <f t="shared" si="39"/>
        <v>9.8025751072961409E-2</v>
      </c>
    </row>
    <row r="210" spans="1:15" x14ac:dyDescent="0.25">
      <c r="A210" s="1">
        <v>42811</v>
      </c>
      <c r="B210" s="1">
        <v>42901</v>
      </c>
      <c r="C210" t="s">
        <v>22</v>
      </c>
      <c r="D210">
        <v>58.43</v>
      </c>
      <c r="E210">
        <v>0.21329999999999999</v>
      </c>
      <c r="F210">
        <v>63</v>
      </c>
      <c r="G210">
        <v>58.43</v>
      </c>
      <c r="H210">
        <v>62.97</v>
      </c>
      <c r="I210">
        <v>71.16</v>
      </c>
      <c r="K210" s="2">
        <f t="shared" si="36"/>
        <v>4.5399999999999991</v>
      </c>
      <c r="L210" s="3">
        <f t="shared" si="37"/>
        <v>7.76998117405443E-2</v>
      </c>
      <c r="N210">
        <f t="shared" si="38"/>
        <v>12.729999999999997</v>
      </c>
      <c r="O210" s="3">
        <f t="shared" si="39"/>
        <v>0.21786753380112955</v>
      </c>
    </row>
    <row r="212" spans="1:15" x14ac:dyDescent="0.25">
      <c r="G212">
        <f>AVERAGE(G196:G210)</f>
        <v>33.908000000000001</v>
      </c>
      <c r="K212" s="2">
        <f>SUM(K196:K211)</f>
        <v>17.879999999999995</v>
      </c>
      <c r="L212" s="3">
        <f>K212/G212</f>
        <v>0.5273091895717823</v>
      </c>
      <c r="N212">
        <f>SUM(N196:N211)</f>
        <v>71.44</v>
      </c>
      <c r="O212" s="3">
        <f>N212/G212</f>
        <v>2.1068774330541462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4C20-7F7B-4BE5-A819-0282D6945E2B}">
  <dimension ref="A1:J11"/>
  <sheetViews>
    <sheetView workbookViewId="0">
      <selection activeCell="I13" sqref="I13"/>
    </sheetView>
  </sheetViews>
  <sheetFormatPr defaultRowHeight="15" x14ac:dyDescent="0.25"/>
  <cols>
    <col min="1" max="1" width="7.42578125" bestFit="1" customWidth="1"/>
    <col min="2" max="2" width="12" bestFit="1" customWidth="1"/>
    <col min="3" max="3" width="9.140625" hidden="1" customWidth="1"/>
    <col min="4" max="5" width="0" hidden="1" customWidth="1"/>
    <col min="6" max="6" width="16.140625" bestFit="1" customWidth="1"/>
    <col min="9" max="9" width="16.7109375" bestFit="1" customWidth="1"/>
    <col min="10" max="10" width="19.42578125" customWidth="1"/>
  </cols>
  <sheetData>
    <row r="1" spans="1:10" ht="45" x14ac:dyDescent="0.25">
      <c r="A1" s="4" t="s">
        <v>2</v>
      </c>
      <c r="B1" s="4" t="s">
        <v>23</v>
      </c>
      <c r="C1" s="4"/>
      <c r="D1" s="4"/>
      <c r="E1" s="4"/>
      <c r="F1" s="4" t="s">
        <v>24</v>
      </c>
      <c r="G1" t="s">
        <v>10</v>
      </c>
      <c r="H1" s="4"/>
      <c r="I1" s="4" t="s">
        <v>25</v>
      </c>
      <c r="J1" t="s">
        <v>12</v>
      </c>
    </row>
    <row r="2" spans="1:10" x14ac:dyDescent="0.25">
      <c r="A2" t="s">
        <v>13</v>
      </c>
      <c r="B2" s="2">
        <v>130.06470588235294</v>
      </c>
      <c r="C2" s="2"/>
      <c r="D2" s="2"/>
      <c r="F2" s="2">
        <v>52.36999999999999</v>
      </c>
      <c r="G2" s="3">
        <v>0.40264574193840164</v>
      </c>
      <c r="I2" s="2">
        <v>210.97</v>
      </c>
      <c r="J2" s="3">
        <v>1.6220388042150966</v>
      </c>
    </row>
    <row r="3" spans="1:10" x14ac:dyDescent="0.25">
      <c r="A3" t="s">
        <v>14</v>
      </c>
      <c r="B3">
        <v>26.576428571428572</v>
      </c>
      <c r="F3">
        <v>70.22999999999999</v>
      </c>
      <c r="G3" s="3">
        <v>2.6425672588491409</v>
      </c>
      <c r="I3">
        <v>111.24000000000001</v>
      </c>
      <c r="J3" s="3">
        <v>4.1856639879592556</v>
      </c>
    </row>
    <row r="4" spans="1:10" x14ac:dyDescent="0.25">
      <c r="A4" t="s">
        <v>15</v>
      </c>
      <c r="B4">
        <v>47.163076923076922</v>
      </c>
      <c r="F4">
        <v>27.849999999999987</v>
      </c>
      <c r="G4" s="3">
        <v>0.59050430584551128</v>
      </c>
      <c r="I4">
        <v>57.179999999999993</v>
      </c>
      <c r="J4" s="3">
        <v>1.2123890918580376</v>
      </c>
    </row>
    <row r="5" spans="1:10" x14ac:dyDescent="0.25">
      <c r="A5" t="s">
        <v>16</v>
      </c>
      <c r="B5">
        <v>529.60692307692307</v>
      </c>
      <c r="F5">
        <v>539.80000000000007</v>
      </c>
      <c r="G5" s="3">
        <v>1.0192464948604845</v>
      </c>
      <c r="I5">
        <v>1006.16</v>
      </c>
      <c r="J5" s="3">
        <v>1.8998241075747033</v>
      </c>
    </row>
    <row r="6" spans="1:10" x14ac:dyDescent="0.25">
      <c r="A6" t="s">
        <v>17</v>
      </c>
      <c r="B6">
        <v>1316.528252173913</v>
      </c>
      <c r="F6">
        <v>-203.49959999999987</v>
      </c>
      <c r="G6" s="3">
        <v>-0.15457290769413556</v>
      </c>
      <c r="I6">
        <v>1781.9003000000005</v>
      </c>
      <c r="J6" s="3">
        <v>1.3534842849423425</v>
      </c>
    </row>
    <row r="7" spans="1:10" x14ac:dyDescent="0.25">
      <c r="A7" t="s">
        <v>18</v>
      </c>
      <c r="B7">
        <v>30.231666666666666</v>
      </c>
      <c r="F7">
        <v>19.399999999999995</v>
      </c>
      <c r="G7" s="3">
        <v>0.64171122994652396</v>
      </c>
      <c r="I7">
        <v>56.620000000000005</v>
      </c>
      <c r="J7" s="3">
        <v>1.8728706102872266</v>
      </c>
    </row>
    <row r="8" spans="1:10" x14ac:dyDescent="0.25">
      <c r="A8" t="s">
        <v>19</v>
      </c>
      <c r="B8">
        <v>27.681428571428569</v>
      </c>
      <c r="F8">
        <v>37.63000000000001</v>
      </c>
      <c r="G8" s="3">
        <v>1.3593951592093725</v>
      </c>
      <c r="I8">
        <v>124.29000000000002</v>
      </c>
      <c r="J8" s="3">
        <v>4.4900139340455194</v>
      </c>
    </row>
    <row r="9" spans="1:10" x14ac:dyDescent="0.25">
      <c r="A9" t="s">
        <v>20</v>
      </c>
      <c r="B9">
        <v>32.078461538461539</v>
      </c>
      <c r="F9">
        <v>15.54</v>
      </c>
      <c r="G9" s="3">
        <v>0.48443719725672624</v>
      </c>
      <c r="I9">
        <v>35.209999999999994</v>
      </c>
      <c r="J9" s="3">
        <v>1.0976212172078075</v>
      </c>
    </row>
    <row r="10" spans="1:10" x14ac:dyDescent="0.25">
      <c r="A10" t="s">
        <v>21</v>
      </c>
      <c r="B10">
        <v>185.17250000000001</v>
      </c>
      <c r="F10">
        <v>131.01000000000008</v>
      </c>
      <c r="G10" s="3">
        <v>0.7075024639187788</v>
      </c>
      <c r="I10">
        <v>341.92999999999995</v>
      </c>
      <c r="J10" s="3">
        <v>1.8465484885714667</v>
      </c>
    </row>
    <row r="11" spans="1:10" x14ac:dyDescent="0.25">
      <c r="A11" t="s">
        <v>22</v>
      </c>
      <c r="B11">
        <v>33.908000000000001</v>
      </c>
      <c r="F11">
        <v>17.879999999999995</v>
      </c>
      <c r="G11" s="3">
        <v>0.5273091895717823</v>
      </c>
      <c r="I11">
        <v>71.44</v>
      </c>
      <c r="J11" s="3">
        <v>2.1068774330541462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Summaries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2018-01-16T15:35:41Z</dcterms:created>
  <dcterms:modified xsi:type="dcterms:W3CDTF">2018-01-16T15:43:45Z</dcterms:modified>
</cp:coreProperties>
</file>